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Лист1!$A:$B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5" i="1" l="1"/>
  <c r="B46" i="2" l="1"/>
  <c r="B48" i="2" s="1"/>
  <c r="AO49" i="1" l="1"/>
  <c r="AO39" i="1"/>
  <c r="AO17" i="1"/>
  <c r="AQ5" i="1"/>
  <c r="AO58" i="1" l="1"/>
  <c r="AQ58" i="1" s="1"/>
  <c r="AR58" i="1" s="1"/>
  <c r="AO57" i="1"/>
  <c r="AO56" i="1"/>
  <c r="AO55" i="1"/>
  <c r="AO54" i="1"/>
  <c r="AO53" i="1"/>
  <c r="AO52" i="1"/>
  <c r="AO51" i="1"/>
  <c r="AO50" i="1"/>
  <c r="AO48" i="1"/>
  <c r="AO47" i="1"/>
  <c r="AO46" i="1"/>
  <c r="AO45" i="1"/>
  <c r="AO44" i="1"/>
  <c r="AO43" i="1"/>
  <c r="AO42" i="1"/>
  <c r="AO41" i="1"/>
  <c r="AO40" i="1"/>
  <c r="AO37" i="1"/>
  <c r="AO38" i="1"/>
  <c r="AO35" i="1"/>
  <c r="AO36" i="1"/>
  <c r="AO33" i="1"/>
  <c r="AO34" i="1"/>
  <c r="AO31" i="1"/>
  <c r="AO32" i="1"/>
  <c r="AO29" i="1"/>
  <c r="AO30" i="1"/>
  <c r="AO27" i="1"/>
  <c r="AO28" i="1"/>
  <c r="AO26" i="1"/>
  <c r="AO25" i="1"/>
  <c r="AO24" i="1"/>
  <c r="AO22" i="1"/>
  <c r="AO23" i="1"/>
  <c r="AO20" i="1"/>
  <c r="AO21" i="1"/>
  <c r="AO19" i="1"/>
  <c r="AO18" i="1"/>
  <c r="AO16" i="1"/>
  <c r="AO14" i="1"/>
  <c r="AO15" i="1"/>
  <c r="AO12" i="1"/>
  <c r="AO13" i="1"/>
  <c r="AO10" i="1"/>
  <c r="AO11" i="1"/>
  <c r="AO9" i="1"/>
  <c r="AO8" i="1"/>
  <c r="AO7" i="1"/>
  <c r="AO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" i="1"/>
  <c r="W59" i="1"/>
  <c r="X59" i="1" s="1"/>
  <c r="Y59" i="1"/>
  <c r="Z59" i="1" s="1"/>
  <c r="AA59" i="1"/>
  <c r="AB59" i="1" s="1"/>
  <c r="AC59" i="1"/>
  <c r="AD59" i="1" s="1"/>
  <c r="AE59" i="1"/>
  <c r="AF59" i="1" s="1"/>
  <c r="AG59" i="1"/>
  <c r="AH59" i="1" s="1"/>
  <c r="AI59" i="1"/>
  <c r="AJ59" i="1" s="1"/>
  <c r="AK59" i="1"/>
  <c r="AL59" i="1" s="1"/>
  <c r="AM59" i="1"/>
  <c r="AN59" i="1" s="1"/>
  <c r="AS59" i="1"/>
  <c r="AT59" i="1"/>
  <c r="G59" i="1"/>
  <c r="H59" i="1" s="1"/>
  <c r="I59" i="1"/>
  <c r="J59" i="1" s="1"/>
  <c r="K59" i="1"/>
  <c r="L59" i="1" s="1"/>
  <c r="M59" i="1"/>
  <c r="N59" i="1" s="1"/>
  <c r="O59" i="1"/>
  <c r="P59" i="1" s="1"/>
  <c r="Q59" i="1"/>
  <c r="R59" i="1" s="1"/>
  <c r="S59" i="1"/>
  <c r="T59" i="1" s="1"/>
  <c r="U59" i="1"/>
  <c r="V59" i="1" s="1"/>
  <c r="C59" i="1"/>
  <c r="D59" i="1" l="1"/>
  <c r="AS1" i="1"/>
  <c r="AR5" i="1"/>
  <c r="F59" i="1"/>
  <c r="AO60" i="1"/>
  <c r="AO59" i="1"/>
  <c r="AQ53" i="1" l="1"/>
  <c r="AR53" i="1" s="1"/>
  <c r="AQ35" i="1" l="1"/>
  <c r="AR35" i="1" s="1"/>
  <c r="AQ36" i="1"/>
  <c r="AR36" i="1" s="1"/>
  <c r="AQ37" i="1"/>
  <c r="AR37" i="1" s="1"/>
  <c r="AQ22" i="1" l="1"/>
  <c r="AR22" i="1" s="1"/>
  <c r="AQ21" i="1"/>
  <c r="AR21" i="1" s="1"/>
  <c r="AQ20" i="1"/>
  <c r="AR20" i="1" s="1"/>
  <c r="AQ19" i="1"/>
  <c r="AR19" i="1" s="1"/>
  <c r="AQ18" i="1"/>
  <c r="AR18" i="1" s="1"/>
  <c r="AQ16" i="1"/>
  <c r="AR16" i="1" s="1"/>
  <c r="AQ56" i="1"/>
  <c r="AR56" i="1" s="1"/>
  <c r="AQ33" i="1" l="1"/>
  <c r="AR33" i="1" s="1"/>
  <c r="AQ34" i="1"/>
  <c r="AR34" i="1" s="1"/>
  <c r="AQ38" i="1"/>
  <c r="AR38" i="1" s="1"/>
  <c r="AQ39" i="1"/>
  <c r="AR39" i="1" s="1"/>
  <c r="AQ40" i="1"/>
  <c r="AR40" i="1" s="1"/>
  <c r="AQ41" i="1"/>
  <c r="AR41" i="1" s="1"/>
  <c r="AQ42" i="1"/>
  <c r="AR42" i="1" s="1"/>
  <c r="AQ43" i="1"/>
  <c r="AR43" i="1" s="1"/>
  <c r="AQ44" i="1"/>
  <c r="AR44" i="1" s="1"/>
  <c r="AQ45" i="1"/>
  <c r="AR45" i="1" s="1"/>
  <c r="AQ46" i="1"/>
  <c r="AR46" i="1" s="1"/>
  <c r="AQ47" i="1"/>
  <c r="AR47" i="1" s="1"/>
  <c r="AQ48" i="1"/>
  <c r="AR48" i="1" s="1"/>
  <c r="AQ49" i="1"/>
  <c r="AR49" i="1" s="1"/>
  <c r="AQ50" i="1"/>
  <c r="AR50" i="1" s="1"/>
  <c r="AQ51" i="1"/>
  <c r="AR51" i="1" s="1"/>
  <c r="AQ52" i="1"/>
  <c r="AR52" i="1" s="1"/>
  <c r="AQ54" i="1"/>
  <c r="AR54" i="1" s="1"/>
  <c r="AQ55" i="1"/>
  <c r="AR55" i="1" s="1"/>
  <c r="AQ57" i="1"/>
  <c r="AR57" i="1" s="1"/>
  <c r="AQ6" i="1"/>
  <c r="AR6" i="1" s="1"/>
  <c r="AQ7" i="1"/>
  <c r="AR7" i="1" s="1"/>
  <c r="AQ8" i="1"/>
  <c r="AR8" i="1" s="1"/>
  <c r="AQ9" i="1"/>
  <c r="AR9" i="1" s="1"/>
  <c r="AQ10" i="1"/>
  <c r="AR10" i="1" s="1"/>
  <c r="AQ11" i="1"/>
  <c r="AR11" i="1" s="1"/>
  <c r="AQ12" i="1"/>
  <c r="AR12" i="1" s="1"/>
  <c r="AQ13" i="1"/>
  <c r="AR13" i="1" s="1"/>
  <c r="AQ14" i="1"/>
  <c r="AR14" i="1" s="1"/>
  <c r="AQ15" i="1"/>
  <c r="AR15" i="1" s="1"/>
  <c r="AQ17" i="1"/>
  <c r="AR17" i="1" s="1"/>
  <c r="AQ23" i="1"/>
  <c r="AR23" i="1" s="1"/>
  <c r="AQ24" i="1"/>
  <c r="AR24" i="1" s="1"/>
  <c r="AQ25" i="1"/>
  <c r="AR25" i="1" s="1"/>
  <c r="AQ26" i="1"/>
  <c r="AR26" i="1" s="1"/>
  <c r="AQ27" i="1"/>
  <c r="AR27" i="1" s="1"/>
  <c r="AQ28" i="1"/>
  <c r="AR28" i="1" s="1"/>
  <c r="AQ29" i="1"/>
  <c r="AR29" i="1" s="1"/>
  <c r="AQ30" i="1"/>
  <c r="AR30" i="1" s="1"/>
  <c r="AQ31" i="1"/>
  <c r="AR31" i="1" s="1"/>
  <c r="AQ32" i="1"/>
  <c r="AR32" i="1" s="1"/>
  <c r="AO61" i="1" l="1"/>
  <c r="AQ59" i="1" l="1"/>
  <c r="AR59" i="1" l="1"/>
</calcChain>
</file>

<file path=xl/sharedStrings.xml><?xml version="1.0" encoding="utf-8"?>
<sst xmlns="http://schemas.openxmlformats.org/spreadsheetml/2006/main" count="162" uniqueCount="130">
  <si>
    <t>ИТОГО</t>
  </si>
  <si>
    <t>Профессиональная переподготовка</t>
  </si>
  <si>
    <t>Объем субсидии i-му муниципальному району (городскому округу), 
тыс. руб.</t>
  </si>
  <si>
    <t>Количество лиц, замещающих муниципальные должности, и муниципальных служащих, подлежащих направлению на повышение квалификации лиц</t>
  </si>
  <si>
    <t>Стоимость образовательных услуг на повышение квалификации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</si>
  <si>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Афанасьевский район </t>
  </si>
  <si>
    <t xml:space="preserve">Белохолуницкий район </t>
  </si>
  <si>
    <t xml:space="preserve">Верхошижемский район </t>
  </si>
  <si>
    <t xml:space="preserve">Вятскополянский район </t>
  </si>
  <si>
    <t xml:space="preserve">Даровской район </t>
  </si>
  <si>
    <t>9</t>
  </si>
  <si>
    <t>Зуевский район</t>
  </si>
  <si>
    <t>10</t>
  </si>
  <si>
    <t>11</t>
  </si>
  <si>
    <t xml:space="preserve">Кильмезский муниципальный  район </t>
  </si>
  <si>
    <t>12</t>
  </si>
  <si>
    <t>Кирово-Чепецкий район</t>
  </si>
  <si>
    <t>13</t>
  </si>
  <si>
    <t xml:space="preserve">Котельничский район </t>
  </si>
  <si>
    <t>14</t>
  </si>
  <si>
    <t xml:space="preserve">Куменский район </t>
  </si>
  <si>
    <t>15</t>
  </si>
  <si>
    <t>Лебяжский район</t>
  </si>
  <si>
    <t>16</t>
  </si>
  <si>
    <t>17</t>
  </si>
  <si>
    <t xml:space="preserve">Малмыжский район </t>
  </si>
  <si>
    <t>18</t>
  </si>
  <si>
    <t>19</t>
  </si>
  <si>
    <t xml:space="preserve">Нагорский район </t>
  </si>
  <si>
    <t>20</t>
  </si>
  <si>
    <t>21</t>
  </si>
  <si>
    <t xml:space="preserve">Нолинский район </t>
  </si>
  <si>
    <t>22</t>
  </si>
  <si>
    <t>23</t>
  </si>
  <si>
    <t>24</t>
  </si>
  <si>
    <t xml:space="preserve">Оричевский район </t>
  </si>
  <si>
    <t>25</t>
  </si>
  <si>
    <t>26</t>
  </si>
  <si>
    <t>27</t>
  </si>
  <si>
    <t>28</t>
  </si>
  <si>
    <t>29</t>
  </si>
  <si>
    <t>30</t>
  </si>
  <si>
    <t xml:space="preserve">Слободской район </t>
  </si>
  <si>
    <t>31</t>
  </si>
  <si>
    <t>32</t>
  </si>
  <si>
    <t xml:space="preserve">Сунский район </t>
  </si>
  <si>
    <t>33</t>
  </si>
  <si>
    <t xml:space="preserve">Тужинский район </t>
  </si>
  <si>
    <t>34</t>
  </si>
  <si>
    <t>35</t>
  </si>
  <si>
    <t xml:space="preserve">Уржумский муницпальный район </t>
  </si>
  <si>
    <t>36</t>
  </si>
  <si>
    <t>37</t>
  </si>
  <si>
    <t>38</t>
  </si>
  <si>
    <t xml:space="preserve">Юрьянский район </t>
  </si>
  <si>
    <t xml:space="preserve">Яранский район </t>
  </si>
  <si>
    <t xml:space="preserve">ЗАТО Первомайский </t>
  </si>
  <si>
    <t>Богородский муниципальный округ</t>
  </si>
  <si>
    <t>Кикнурский муниципальный округ</t>
  </si>
  <si>
    <t xml:space="preserve">Арбажский муниципальный округ </t>
  </si>
  <si>
    <t>Фаленский муниципальный округ</t>
  </si>
  <si>
    <t xml:space="preserve">Санчурский муниципальный округ </t>
  </si>
  <si>
    <t>Шабалинский район</t>
  </si>
  <si>
    <t>Уровень софинансирования из областного бюджета, %</t>
  </si>
  <si>
    <t>Омутнинский район</t>
  </si>
  <si>
    <t>Организация муниципального управления</t>
  </si>
  <si>
    <t xml:space="preserve">Актуальные вопросы применения трудового законодательства </t>
  </si>
  <si>
    <t>Курсы повышения квалификации по направлениям</t>
  </si>
  <si>
    <t>Управление земельными ресурсами</t>
  </si>
  <si>
    <t>Проблемные вопросы обработки персональных данных</t>
  </si>
  <si>
    <t xml:space="preserve">Информационные технологии в деятельности муниципальных служащих </t>
  </si>
  <si>
    <t>Совершенствование организационно-управленческой культуры муниципальных служащих</t>
  </si>
  <si>
    <t>Управление государственными и муниципальными закупками</t>
  </si>
  <si>
    <t xml:space="preserve">Психодиагностика и психипрофилактика экстремизма в деятельности органов государственного и муниципального управления </t>
  </si>
  <si>
    <t xml:space="preserve">Стратегическое планирование в муниципальном образовании </t>
  </si>
  <si>
    <t>Бухгалтерский учет и отчетность в казенных учреждениях</t>
  </si>
  <si>
    <t xml:space="preserve">Муниципальный бюджет в условиях реформирования бюджетной сферы </t>
  </si>
  <si>
    <t>Обеспечение безопасности персональных данных при их обработке в информационных системах персональных данных</t>
  </si>
  <si>
    <t>Противодействие экстремизму и терроризму</t>
  </si>
  <si>
    <t xml:space="preserve">Кадровые риски и антикоррупционная политика организации </t>
  </si>
  <si>
    <t xml:space="preserve">в бюджете </t>
  </si>
  <si>
    <t>Правовое и организационное обеспечение деятельности органов местного само-управления (36 часов)</t>
  </si>
  <si>
    <t>11.1</t>
  </si>
  <si>
    <t>Селинское сельское поселение</t>
  </si>
  <si>
    <t>12.1</t>
  </si>
  <si>
    <t>12.2.</t>
  </si>
  <si>
    <t>12.3.</t>
  </si>
  <si>
    <t>12.4</t>
  </si>
  <si>
    <t>12.5</t>
  </si>
  <si>
    <t>24.1</t>
  </si>
  <si>
    <t>24.2</t>
  </si>
  <si>
    <t>25.1</t>
  </si>
  <si>
    <t>Орловское сельское поселение</t>
  </si>
  <si>
    <t>39.1</t>
  </si>
  <si>
    <t>Яранское городское поселение</t>
  </si>
  <si>
    <t>Х</t>
  </si>
  <si>
    <t>Верхнекамский муниципальный район</t>
  </si>
  <si>
    <t>Лузский муниципальный район</t>
  </si>
  <si>
    <t>Мурашинский муниципальный район</t>
  </si>
  <si>
    <t>Немский муниципальный район</t>
  </si>
  <si>
    <t>Опаринский муниципальный район</t>
  </si>
  <si>
    <t>Унинский муниципальный район</t>
  </si>
  <si>
    <t>Свечинский муниципальный район</t>
  </si>
  <si>
    <t>Чувашевское сельское поселение</t>
  </si>
  <si>
    <t>Пасеговское сельское поселение</t>
  </si>
  <si>
    <t>Поломское сельское поселение</t>
  </si>
  <si>
    <t>Фатеевское сельское поселение</t>
  </si>
  <si>
    <t>Федяковское сельское поселение</t>
  </si>
  <si>
    <t>Оричевское городское поселение</t>
  </si>
  <si>
    <t>Стрижевское городское поселение</t>
  </si>
  <si>
    <t xml:space="preserve">Орловский район </t>
  </si>
  <si>
    <t>Пижанский муниципальный округ</t>
  </si>
  <si>
    <t xml:space="preserve">Подосиновский район </t>
  </si>
  <si>
    <t xml:space="preserve">Советский район </t>
  </si>
  <si>
    <t>Город Слободской</t>
  </si>
  <si>
    <t>Город Котельнич</t>
  </si>
  <si>
    <t>Город Вятские Поляны</t>
  </si>
  <si>
    <t>Город Кирово-Чепецк</t>
  </si>
  <si>
    <t>Наименование муниципального образования</t>
  </si>
  <si>
    <t>№ п/п</t>
  </si>
  <si>
    <t>Количество лиц, замещающих муниципальные должности, и муниципальных служащих, подлежащих направлению на профессиональ-ную переподготовку</t>
  </si>
  <si>
    <t>Стоимость образовательных услуг на профес-сиональную переподготовку лиц, замещающих муниципальные должности, и муниципальных служащих по основным воп-росам деятель-ности органов местного само-управления</t>
  </si>
  <si>
    <t>Стоимость образовательных услуг на повыше-ние квалифика-ции лиц, замеща-ющих муници-пальные дол-жности, и муниципальных служащих по основным вопро-сам деятельности органов местно-го самоуправле-ния; 
на 1 специалиста</t>
  </si>
  <si>
    <t>Уровень софинансиро-вания из областного бюджета, %</t>
  </si>
  <si>
    <t>Итого</t>
  </si>
  <si>
    <t>Противодействие коррупции: вопросы реализации государственной и муниципальной антикоррупционной политики 
(40 часов)</t>
  </si>
  <si>
    <t>Актуальная практика правового регулирования трудовых отношений и кадрового делопроизводства 
(18 часов)</t>
  </si>
  <si>
    <t>Объем средств субсидии на повышение квалификации лиц, замещающих муниципальные должности, и муниципальных служащих по основным вопросам деятельности органов местного самоуправления</t>
  </si>
  <si>
    <t>Объем средств субсидии на профессиональ-ную переподго-товку лиц, заме-щающих муни-ципальные дол-жности, и муни-ципальных слу-жащих по ос-новным вопро-сам деятель-ности органов местного само-управления</t>
  </si>
  <si>
    <t>Расчет распределения 
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</si>
</sst>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textRotation="90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2" fontId="4" fillId="0" borderId="0" xfId="0" applyNumberFormat="1" applyFont="1" applyFill="1" applyBorder="1" applyAlignment="1"/>
    <xf numFmtId="2" fontId="4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textRotation="90" wrapText="1"/>
    </xf>
    <xf numFmtId="0" fontId="8" fillId="0" borderId="0" xfId="0" applyFont="1" applyFill="1" applyBorder="1" applyAlignment="1"/>
    <xf numFmtId="0" fontId="8" fillId="0" borderId="3" xfId="0" applyNumberFormat="1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1" fontId="9" fillId="0" borderId="3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textRotation="90" wrapText="1"/>
    </xf>
    <xf numFmtId="0" fontId="9" fillId="0" borderId="0" xfId="0" applyFont="1" applyFill="1" applyBorder="1" applyAlignment="1">
      <alignment textRotation="90"/>
    </xf>
    <xf numFmtId="0" fontId="3" fillId="0" borderId="0" xfId="0" applyFont="1" applyFill="1" applyBorder="1" applyAlignment="1">
      <alignment horizontal="left" textRotation="90" wrapText="1"/>
    </xf>
    <xf numFmtId="0" fontId="9" fillId="0" borderId="0" xfId="0" applyFont="1" applyFill="1" applyBorder="1" applyAlignment="1">
      <alignment horizontal="center" textRotation="90" wrapText="1"/>
    </xf>
    <xf numFmtId="0" fontId="9" fillId="0" borderId="0" xfId="0" applyFont="1" applyFill="1" applyBorder="1" applyAlignment="1"/>
    <xf numFmtId="0" fontId="9" fillId="0" borderId="0" xfId="0" applyNumberFormat="1" applyFont="1" applyFill="1" applyBorder="1" applyAlignment="1">
      <alignment horizontal="center" textRotation="90" wrapText="1"/>
    </xf>
    <xf numFmtId="0" fontId="9" fillId="0" borderId="0" xfId="0" applyFont="1" applyFill="1" applyBorder="1" applyAlignment="1">
      <alignment textRotation="90" wrapText="1"/>
    </xf>
    <xf numFmtId="0" fontId="9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1" fontId="9" fillId="0" borderId="4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9" fillId="0" borderId="3" xfId="0" applyNumberFormat="1" applyFont="1" applyFill="1" applyBorder="1" applyAlignment="1">
      <alignment horizontal="center" vertical="top" wrapText="1"/>
    </xf>
    <xf numFmtId="1" fontId="9" fillId="0" borderId="3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" fontId="9" fillId="0" borderId="0" xfId="0" applyNumberFormat="1" applyFont="1" applyFill="1" applyBorder="1" applyAlignment="1">
      <alignment horizontal="center" wrapText="1"/>
    </xf>
    <xf numFmtId="1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center" vertical="top"/>
    </xf>
    <xf numFmtId="1" fontId="8" fillId="0" borderId="2" xfId="0" applyNumberFormat="1" applyFont="1" applyFill="1" applyBorder="1" applyAlignment="1">
      <alignment vertical="top" wrapText="1"/>
    </xf>
    <xf numFmtId="1" fontId="8" fillId="0" borderId="2" xfId="0" applyNumberFormat="1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/>
    </xf>
    <xf numFmtId="2" fontId="8" fillId="0" borderId="2" xfId="0" applyNumberFormat="1" applyFont="1" applyFill="1" applyBorder="1" applyAlignment="1">
      <alignment horizontal="center" vertical="top"/>
    </xf>
    <xf numFmtId="2" fontId="8" fillId="0" borderId="2" xfId="0" applyNumberFormat="1" applyFont="1" applyFill="1" applyBorder="1" applyAlignment="1">
      <alignment horizontal="right" vertical="top"/>
    </xf>
    <xf numFmtId="2" fontId="8" fillId="0" borderId="0" xfId="0" applyNumberFormat="1" applyFont="1" applyFill="1" applyBorder="1" applyAlignment="1">
      <alignment horizontal="right"/>
    </xf>
    <xf numFmtId="1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/>
    <xf numFmtId="0" fontId="8" fillId="0" borderId="2" xfId="0" applyFont="1" applyFill="1" applyBorder="1" applyAlignment="1"/>
    <xf numFmtId="0" fontId="8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wrapText="1"/>
    </xf>
    <xf numFmtId="2" fontId="12" fillId="0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top"/>
    </xf>
    <xf numFmtId="1" fontId="8" fillId="0" borderId="3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top"/>
    </xf>
    <xf numFmtId="2" fontId="8" fillId="0" borderId="3" xfId="0" applyNumberFormat="1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/>
    </xf>
    <xf numFmtId="49" fontId="8" fillId="0" borderId="5" xfId="0" applyNumberFormat="1" applyFont="1" applyFill="1" applyBorder="1" applyAlignment="1">
      <alignment horizontal="center" vertical="top"/>
    </xf>
    <xf numFmtId="1" fontId="8" fillId="0" borderId="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horizontal="center" vertical="top"/>
    </xf>
    <xf numFmtId="1" fontId="8" fillId="0" borderId="4" xfId="0" applyNumberFormat="1" applyFont="1" applyFill="1" applyBorder="1" applyAlignment="1">
      <alignment horizontal="center" vertical="top" wrapText="1"/>
    </xf>
    <xf numFmtId="2" fontId="8" fillId="0" borderId="4" xfId="0" applyNumberFormat="1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4" fontId="8" fillId="0" borderId="1" xfId="0" applyNumberFormat="1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 vertical="center"/>
    </xf>
    <xf numFmtId="1" fontId="9" fillId="0" borderId="10" xfId="0" applyNumberFormat="1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6"/>
  <sheetViews>
    <sheetView tabSelected="1" zoomScaleNormal="100" zoomScaleSheetLayoutView="115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ColWidth="9.140625" defaultRowHeight="15.75" x14ac:dyDescent="0.25"/>
  <cols>
    <col min="1" max="1" width="5.140625" style="17" customWidth="1"/>
    <col min="2" max="2" width="23.85546875" style="18" customWidth="1"/>
    <col min="3" max="3" width="12.5703125" style="18" customWidth="1"/>
    <col min="4" max="4" width="13.28515625" style="19" customWidth="1"/>
    <col min="5" max="5" width="10.85546875" style="19" customWidth="1"/>
    <col min="6" max="6" width="12" style="19" customWidth="1"/>
    <col min="7" max="7" width="12.5703125" style="19" customWidth="1"/>
    <col min="8" max="8" width="13.28515625" style="19" customWidth="1"/>
    <col min="9" max="9" width="12.5703125" style="19" customWidth="1"/>
    <col min="10" max="10" width="13.28515625" style="19" customWidth="1"/>
    <col min="11" max="11" width="12.5703125" style="19" customWidth="1"/>
    <col min="12" max="12" width="13.28515625" style="19" customWidth="1"/>
    <col min="13" max="13" width="12.5703125" style="19" customWidth="1"/>
    <col min="14" max="14" width="13.28515625" style="19" customWidth="1"/>
    <col min="15" max="15" width="12.5703125" style="19" customWidth="1"/>
    <col min="16" max="16" width="13.28515625" style="19" customWidth="1"/>
    <col min="17" max="17" width="12.5703125" style="19" customWidth="1"/>
    <col min="18" max="18" width="13.28515625" style="19" customWidth="1"/>
    <col min="19" max="19" width="12.5703125" style="19" customWidth="1"/>
    <col min="20" max="20" width="13.28515625" style="19" customWidth="1"/>
    <col min="21" max="21" width="12.5703125" style="19" customWidth="1"/>
    <col min="22" max="22" width="13.28515625" style="19" customWidth="1"/>
    <col min="23" max="23" width="12.5703125" style="19" customWidth="1"/>
    <col min="24" max="24" width="13.28515625" style="19" customWidth="1"/>
    <col min="25" max="25" width="12.5703125" style="19" customWidth="1"/>
    <col min="26" max="26" width="13.28515625" style="19" customWidth="1"/>
    <col min="27" max="27" width="12.5703125" style="19" customWidth="1"/>
    <col min="28" max="28" width="13.28515625" style="19" customWidth="1"/>
    <col min="29" max="29" width="12.5703125" style="19" customWidth="1"/>
    <col min="30" max="30" width="13.28515625" style="19" customWidth="1"/>
    <col min="31" max="31" width="12.5703125" style="19" customWidth="1"/>
    <col min="32" max="32" width="13.28515625" style="19" customWidth="1"/>
    <col min="33" max="33" width="12.5703125" style="19" customWidth="1"/>
    <col min="34" max="34" width="13.28515625" style="19" customWidth="1"/>
    <col min="35" max="35" width="12.5703125" style="19" customWidth="1"/>
    <col min="36" max="36" width="13.28515625" style="19" customWidth="1"/>
    <col min="37" max="37" width="12.5703125" style="19" customWidth="1"/>
    <col min="38" max="38" width="13.28515625" style="19" customWidth="1"/>
    <col min="39" max="39" width="12.5703125" style="19" customWidth="1"/>
    <col min="40" max="40" width="13.28515625" style="19" customWidth="1"/>
    <col min="41" max="41" width="18.42578125" style="17" customWidth="1"/>
    <col min="42" max="42" width="11.85546875" style="17" customWidth="1"/>
    <col min="43" max="43" width="13.5703125" style="17" customWidth="1"/>
    <col min="44" max="44" width="19.5703125" style="20" customWidth="1"/>
    <col min="45" max="45" width="8.140625" style="11" hidden="1" customWidth="1"/>
    <col min="46" max="46" width="8.28515625" style="8" hidden="1" customWidth="1"/>
    <col min="47" max="48" width="10.140625" style="8" customWidth="1"/>
    <col min="49" max="49" width="10.7109375" style="8" customWidth="1"/>
    <col min="50" max="50" width="12.28515625" style="5" customWidth="1"/>
    <col min="51" max="51" width="7.42578125" style="5" customWidth="1"/>
    <col min="52" max="52" width="5.7109375" style="5" customWidth="1"/>
    <col min="53" max="53" width="7" style="5" customWidth="1"/>
    <col min="54" max="54" width="5.7109375" style="5" customWidth="1"/>
    <col min="55" max="55" width="5.140625" style="5" customWidth="1"/>
    <col min="56" max="56" width="4.7109375" style="9" customWidth="1"/>
    <col min="57" max="57" width="4.7109375" style="5" customWidth="1"/>
    <col min="58" max="285" width="9.140625" style="5"/>
    <col min="286" max="286" width="16.7109375" style="5" customWidth="1"/>
    <col min="287" max="287" width="5.7109375" style="5" customWidth="1"/>
    <col min="288" max="288" width="6.7109375" style="5" customWidth="1"/>
    <col min="289" max="289" width="8" style="5" customWidth="1"/>
    <col min="290" max="291" width="7.140625" style="5" customWidth="1"/>
    <col min="292" max="293" width="5.85546875" style="5" customWidth="1"/>
    <col min="294" max="294" width="5.42578125" style="5" customWidth="1"/>
    <col min="295" max="295" width="6.28515625" style="5" customWidth="1"/>
    <col min="296" max="296" width="7.7109375" style="5" customWidth="1"/>
    <col min="297" max="298" width="5.42578125" style="5" customWidth="1"/>
    <col min="299" max="299" width="5.28515625" style="5" customWidth="1"/>
    <col min="300" max="300" width="8.28515625" style="5" customWidth="1"/>
    <col min="301" max="301" width="7.28515625" style="5" customWidth="1"/>
    <col min="302" max="303" width="6.28515625" style="5" customWidth="1"/>
    <col min="304" max="304" width="6.85546875" style="5" customWidth="1"/>
    <col min="305" max="305" width="5.7109375" style="5" customWidth="1"/>
    <col min="306" max="306" width="8.85546875" style="5" customWidth="1"/>
    <col min="307" max="307" width="7.42578125" style="5" customWidth="1"/>
    <col min="308" max="308" width="33.7109375" style="5" customWidth="1"/>
    <col min="309" max="309" width="10.7109375" style="5" customWidth="1"/>
    <col min="310" max="310" width="10.5703125" style="5" customWidth="1"/>
    <col min="311" max="311" width="11" style="5" customWidth="1"/>
    <col min="312" max="312" width="4.7109375" style="5" customWidth="1"/>
    <col min="313" max="541" width="9.140625" style="5"/>
    <col min="542" max="542" width="16.7109375" style="5" customWidth="1"/>
    <col min="543" max="543" width="5.7109375" style="5" customWidth="1"/>
    <col min="544" max="544" width="6.7109375" style="5" customWidth="1"/>
    <col min="545" max="545" width="8" style="5" customWidth="1"/>
    <col min="546" max="547" width="7.140625" style="5" customWidth="1"/>
    <col min="548" max="549" width="5.85546875" style="5" customWidth="1"/>
    <col min="550" max="550" width="5.42578125" style="5" customWidth="1"/>
    <col min="551" max="551" width="6.28515625" style="5" customWidth="1"/>
    <col min="552" max="552" width="7.7109375" style="5" customWidth="1"/>
    <col min="553" max="554" width="5.42578125" style="5" customWidth="1"/>
    <col min="555" max="555" width="5.28515625" style="5" customWidth="1"/>
    <col min="556" max="556" width="8.28515625" style="5" customWidth="1"/>
    <col min="557" max="557" width="7.28515625" style="5" customWidth="1"/>
    <col min="558" max="559" width="6.28515625" style="5" customWidth="1"/>
    <col min="560" max="560" width="6.85546875" style="5" customWidth="1"/>
    <col min="561" max="561" width="5.7109375" style="5" customWidth="1"/>
    <col min="562" max="562" width="8.85546875" style="5" customWidth="1"/>
    <col min="563" max="563" width="7.42578125" style="5" customWidth="1"/>
    <col min="564" max="564" width="33.7109375" style="5" customWidth="1"/>
    <col min="565" max="565" width="10.7109375" style="5" customWidth="1"/>
    <col min="566" max="566" width="10.5703125" style="5" customWidth="1"/>
    <col min="567" max="567" width="11" style="5" customWidth="1"/>
    <col min="568" max="568" width="4.7109375" style="5" customWidth="1"/>
    <col min="569" max="797" width="9.140625" style="5"/>
    <col min="798" max="798" width="16.7109375" style="5" customWidth="1"/>
    <col min="799" max="799" width="5.7109375" style="5" customWidth="1"/>
    <col min="800" max="800" width="6.7109375" style="5" customWidth="1"/>
    <col min="801" max="801" width="8" style="5" customWidth="1"/>
    <col min="802" max="803" width="7.140625" style="5" customWidth="1"/>
    <col min="804" max="805" width="5.85546875" style="5" customWidth="1"/>
    <col min="806" max="806" width="5.42578125" style="5" customWidth="1"/>
    <col min="807" max="807" width="6.28515625" style="5" customWidth="1"/>
    <col min="808" max="808" width="7.7109375" style="5" customWidth="1"/>
    <col min="809" max="810" width="5.42578125" style="5" customWidth="1"/>
    <col min="811" max="811" width="5.28515625" style="5" customWidth="1"/>
    <col min="812" max="812" width="8.28515625" style="5" customWidth="1"/>
    <col min="813" max="813" width="7.28515625" style="5" customWidth="1"/>
    <col min="814" max="815" width="6.28515625" style="5" customWidth="1"/>
    <col min="816" max="816" width="6.85546875" style="5" customWidth="1"/>
    <col min="817" max="817" width="5.7109375" style="5" customWidth="1"/>
    <col min="818" max="818" width="8.85546875" style="5" customWidth="1"/>
    <col min="819" max="819" width="7.42578125" style="5" customWidth="1"/>
    <col min="820" max="820" width="33.7109375" style="5" customWidth="1"/>
    <col min="821" max="821" width="10.7109375" style="5" customWidth="1"/>
    <col min="822" max="822" width="10.5703125" style="5" customWidth="1"/>
    <col min="823" max="823" width="11" style="5" customWidth="1"/>
    <col min="824" max="824" width="4.7109375" style="5" customWidth="1"/>
    <col min="825" max="1053" width="9.140625" style="5"/>
    <col min="1054" max="1054" width="16.7109375" style="5" customWidth="1"/>
    <col min="1055" max="1055" width="5.7109375" style="5" customWidth="1"/>
    <col min="1056" max="1056" width="6.7109375" style="5" customWidth="1"/>
    <col min="1057" max="1057" width="8" style="5" customWidth="1"/>
    <col min="1058" max="1059" width="7.140625" style="5" customWidth="1"/>
    <col min="1060" max="1061" width="5.85546875" style="5" customWidth="1"/>
    <col min="1062" max="1062" width="5.42578125" style="5" customWidth="1"/>
    <col min="1063" max="1063" width="6.28515625" style="5" customWidth="1"/>
    <col min="1064" max="1064" width="7.7109375" style="5" customWidth="1"/>
    <col min="1065" max="1066" width="5.42578125" style="5" customWidth="1"/>
    <col min="1067" max="1067" width="5.28515625" style="5" customWidth="1"/>
    <col min="1068" max="1068" width="8.28515625" style="5" customWidth="1"/>
    <col min="1069" max="1069" width="7.28515625" style="5" customWidth="1"/>
    <col min="1070" max="1071" width="6.28515625" style="5" customWidth="1"/>
    <col min="1072" max="1072" width="6.85546875" style="5" customWidth="1"/>
    <col min="1073" max="1073" width="5.7109375" style="5" customWidth="1"/>
    <col min="1074" max="1074" width="8.85546875" style="5" customWidth="1"/>
    <col min="1075" max="1075" width="7.42578125" style="5" customWidth="1"/>
    <col min="1076" max="1076" width="33.7109375" style="5" customWidth="1"/>
    <col min="1077" max="1077" width="10.7109375" style="5" customWidth="1"/>
    <col min="1078" max="1078" width="10.5703125" style="5" customWidth="1"/>
    <col min="1079" max="1079" width="11" style="5" customWidth="1"/>
    <col min="1080" max="1080" width="4.7109375" style="5" customWidth="1"/>
    <col min="1081" max="1309" width="9.140625" style="5"/>
    <col min="1310" max="1310" width="16.7109375" style="5" customWidth="1"/>
    <col min="1311" max="1311" width="5.7109375" style="5" customWidth="1"/>
    <col min="1312" max="1312" width="6.7109375" style="5" customWidth="1"/>
    <col min="1313" max="1313" width="8" style="5" customWidth="1"/>
    <col min="1314" max="1315" width="7.140625" style="5" customWidth="1"/>
    <col min="1316" max="1317" width="5.85546875" style="5" customWidth="1"/>
    <col min="1318" max="1318" width="5.42578125" style="5" customWidth="1"/>
    <col min="1319" max="1319" width="6.28515625" style="5" customWidth="1"/>
    <col min="1320" max="1320" width="7.7109375" style="5" customWidth="1"/>
    <col min="1321" max="1322" width="5.42578125" style="5" customWidth="1"/>
    <col min="1323" max="1323" width="5.28515625" style="5" customWidth="1"/>
    <col min="1324" max="1324" width="8.28515625" style="5" customWidth="1"/>
    <col min="1325" max="1325" width="7.28515625" style="5" customWidth="1"/>
    <col min="1326" max="1327" width="6.28515625" style="5" customWidth="1"/>
    <col min="1328" max="1328" width="6.85546875" style="5" customWidth="1"/>
    <col min="1329" max="1329" width="5.7109375" style="5" customWidth="1"/>
    <col min="1330" max="1330" width="8.85546875" style="5" customWidth="1"/>
    <col min="1331" max="1331" width="7.42578125" style="5" customWidth="1"/>
    <col min="1332" max="1332" width="33.7109375" style="5" customWidth="1"/>
    <col min="1333" max="1333" width="10.7109375" style="5" customWidth="1"/>
    <col min="1334" max="1334" width="10.5703125" style="5" customWidth="1"/>
    <col min="1335" max="1335" width="11" style="5" customWidth="1"/>
    <col min="1336" max="1336" width="4.7109375" style="5" customWidth="1"/>
    <col min="1337" max="1565" width="9.140625" style="5"/>
    <col min="1566" max="1566" width="16.7109375" style="5" customWidth="1"/>
    <col min="1567" max="1567" width="5.7109375" style="5" customWidth="1"/>
    <col min="1568" max="1568" width="6.7109375" style="5" customWidth="1"/>
    <col min="1569" max="1569" width="8" style="5" customWidth="1"/>
    <col min="1570" max="1571" width="7.140625" style="5" customWidth="1"/>
    <col min="1572" max="1573" width="5.85546875" style="5" customWidth="1"/>
    <col min="1574" max="1574" width="5.42578125" style="5" customWidth="1"/>
    <col min="1575" max="1575" width="6.28515625" style="5" customWidth="1"/>
    <col min="1576" max="1576" width="7.7109375" style="5" customWidth="1"/>
    <col min="1577" max="1578" width="5.42578125" style="5" customWidth="1"/>
    <col min="1579" max="1579" width="5.28515625" style="5" customWidth="1"/>
    <col min="1580" max="1580" width="8.28515625" style="5" customWidth="1"/>
    <col min="1581" max="1581" width="7.28515625" style="5" customWidth="1"/>
    <col min="1582" max="1583" width="6.28515625" style="5" customWidth="1"/>
    <col min="1584" max="1584" width="6.85546875" style="5" customWidth="1"/>
    <col min="1585" max="1585" width="5.7109375" style="5" customWidth="1"/>
    <col min="1586" max="1586" width="8.85546875" style="5" customWidth="1"/>
    <col min="1587" max="1587" width="7.42578125" style="5" customWidth="1"/>
    <col min="1588" max="1588" width="33.7109375" style="5" customWidth="1"/>
    <col min="1589" max="1589" width="10.7109375" style="5" customWidth="1"/>
    <col min="1590" max="1590" width="10.5703125" style="5" customWidth="1"/>
    <col min="1591" max="1591" width="11" style="5" customWidth="1"/>
    <col min="1592" max="1592" width="4.7109375" style="5" customWidth="1"/>
    <col min="1593" max="1821" width="9.140625" style="5"/>
    <col min="1822" max="1822" width="16.7109375" style="5" customWidth="1"/>
    <col min="1823" max="1823" width="5.7109375" style="5" customWidth="1"/>
    <col min="1824" max="1824" width="6.7109375" style="5" customWidth="1"/>
    <col min="1825" max="1825" width="8" style="5" customWidth="1"/>
    <col min="1826" max="1827" width="7.140625" style="5" customWidth="1"/>
    <col min="1828" max="1829" width="5.85546875" style="5" customWidth="1"/>
    <col min="1830" max="1830" width="5.42578125" style="5" customWidth="1"/>
    <col min="1831" max="1831" width="6.28515625" style="5" customWidth="1"/>
    <col min="1832" max="1832" width="7.7109375" style="5" customWidth="1"/>
    <col min="1833" max="1834" width="5.42578125" style="5" customWidth="1"/>
    <col min="1835" max="1835" width="5.28515625" style="5" customWidth="1"/>
    <col min="1836" max="1836" width="8.28515625" style="5" customWidth="1"/>
    <col min="1837" max="1837" width="7.28515625" style="5" customWidth="1"/>
    <col min="1838" max="1839" width="6.28515625" style="5" customWidth="1"/>
    <col min="1840" max="1840" width="6.85546875" style="5" customWidth="1"/>
    <col min="1841" max="1841" width="5.7109375" style="5" customWidth="1"/>
    <col min="1842" max="1842" width="8.85546875" style="5" customWidth="1"/>
    <col min="1843" max="1843" width="7.42578125" style="5" customWidth="1"/>
    <col min="1844" max="1844" width="33.7109375" style="5" customWidth="1"/>
    <col min="1845" max="1845" width="10.7109375" style="5" customWidth="1"/>
    <col min="1846" max="1846" width="10.5703125" style="5" customWidth="1"/>
    <col min="1847" max="1847" width="11" style="5" customWidth="1"/>
    <col min="1848" max="1848" width="4.7109375" style="5" customWidth="1"/>
    <col min="1849" max="2077" width="9.140625" style="5"/>
    <col min="2078" max="2078" width="16.7109375" style="5" customWidth="1"/>
    <col min="2079" max="2079" width="5.7109375" style="5" customWidth="1"/>
    <col min="2080" max="2080" width="6.7109375" style="5" customWidth="1"/>
    <col min="2081" max="2081" width="8" style="5" customWidth="1"/>
    <col min="2082" max="2083" width="7.140625" style="5" customWidth="1"/>
    <col min="2084" max="2085" width="5.85546875" style="5" customWidth="1"/>
    <col min="2086" max="2086" width="5.42578125" style="5" customWidth="1"/>
    <col min="2087" max="2087" width="6.28515625" style="5" customWidth="1"/>
    <col min="2088" max="2088" width="7.7109375" style="5" customWidth="1"/>
    <col min="2089" max="2090" width="5.42578125" style="5" customWidth="1"/>
    <col min="2091" max="2091" width="5.28515625" style="5" customWidth="1"/>
    <col min="2092" max="2092" width="8.28515625" style="5" customWidth="1"/>
    <col min="2093" max="2093" width="7.28515625" style="5" customWidth="1"/>
    <col min="2094" max="2095" width="6.28515625" style="5" customWidth="1"/>
    <col min="2096" max="2096" width="6.85546875" style="5" customWidth="1"/>
    <col min="2097" max="2097" width="5.7109375" style="5" customWidth="1"/>
    <col min="2098" max="2098" width="8.85546875" style="5" customWidth="1"/>
    <col min="2099" max="2099" width="7.42578125" style="5" customWidth="1"/>
    <col min="2100" max="2100" width="33.7109375" style="5" customWidth="1"/>
    <col min="2101" max="2101" width="10.7109375" style="5" customWidth="1"/>
    <col min="2102" max="2102" width="10.5703125" style="5" customWidth="1"/>
    <col min="2103" max="2103" width="11" style="5" customWidth="1"/>
    <col min="2104" max="2104" width="4.7109375" style="5" customWidth="1"/>
    <col min="2105" max="2333" width="9.140625" style="5"/>
    <col min="2334" max="2334" width="16.7109375" style="5" customWidth="1"/>
    <col min="2335" max="2335" width="5.7109375" style="5" customWidth="1"/>
    <col min="2336" max="2336" width="6.7109375" style="5" customWidth="1"/>
    <col min="2337" max="2337" width="8" style="5" customWidth="1"/>
    <col min="2338" max="2339" width="7.140625" style="5" customWidth="1"/>
    <col min="2340" max="2341" width="5.85546875" style="5" customWidth="1"/>
    <col min="2342" max="2342" width="5.42578125" style="5" customWidth="1"/>
    <col min="2343" max="2343" width="6.28515625" style="5" customWidth="1"/>
    <col min="2344" max="2344" width="7.7109375" style="5" customWidth="1"/>
    <col min="2345" max="2346" width="5.42578125" style="5" customWidth="1"/>
    <col min="2347" max="2347" width="5.28515625" style="5" customWidth="1"/>
    <col min="2348" max="2348" width="8.28515625" style="5" customWidth="1"/>
    <col min="2349" max="2349" width="7.28515625" style="5" customWidth="1"/>
    <col min="2350" max="2351" width="6.28515625" style="5" customWidth="1"/>
    <col min="2352" max="2352" width="6.85546875" style="5" customWidth="1"/>
    <col min="2353" max="2353" width="5.7109375" style="5" customWidth="1"/>
    <col min="2354" max="2354" width="8.85546875" style="5" customWidth="1"/>
    <col min="2355" max="2355" width="7.42578125" style="5" customWidth="1"/>
    <col min="2356" max="2356" width="33.7109375" style="5" customWidth="1"/>
    <col min="2357" max="2357" width="10.7109375" style="5" customWidth="1"/>
    <col min="2358" max="2358" width="10.5703125" style="5" customWidth="1"/>
    <col min="2359" max="2359" width="11" style="5" customWidth="1"/>
    <col min="2360" max="2360" width="4.7109375" style="5" customWidth="1"/>
    <col min="2361" max="2589" width="9.140625" style="5"/>
    <col min="2590" max="2590" width="16.7109375" style="5" customWidth="1"/>
    <col min="2591" max="2591" width="5.7109375" style="5" customWidth="1"/>
    <col min="2592" max="2592" width="6.7109375" style="5" customWidth="1"/>
    <col min="2593" max="2593" width="8" style="5" customWidth="1"/>
    <col min="2594" max="2595" width="7.140625" style="5" customWidth="1"/>
    <col min="2596" max="2597" width="5.85546875" style="5" customWidth="1"/>
    <col min="2598" max="2598" width="5.42578125" style="5" customWidth="1"/>
    <col min="2599" max="2599" width="6.28515625" style="5" customWidth="1"/>
    <col min="2600" max="2600" width="7.7109375" style="5" customWidth="1"/>
    <col min="2601" max="2602" width="5.42578125" style="5" customWidth="1"/>
    <col min="2603" max="2603" width="5.28515625" style="5" customWidth="1"/>
    <col min="2604" max="2604" width="8.28515625" style="5" customWidth="1"/>
    <col min="2605" max="2605" width="7.28515625" style="5" customWidth="1"/>
    <col min="2606" max="2607" width="6.28515625" style="5" customWidth="1"/>
    <col min="2608" max="2608" width="6.85546875" style="5" customWidth="1"/>
    <col min="2609" max="2609" width="5.7109375" style="5" customWidth="1"/>
    <col min="2610" max="2610" width="8.85546875" style="5" customWidth="1"/>
    <col min="2611" max="2611" width="7.42578125" style="5" customWidth="1"/>
    <col min="2612" max="2612" width="33.7109375" style="5" customWidth="1"/>
    <col min="2613" max="2613" width="10.7109375" style="5" customWidth="1"/>
    <col min="2614" max="2614" width="10.5703125" style="5" customWidth="1"/>
    <col min="2615" max="2615" width="11" style="5" customWidth="1"/>
    <col min="2616" max="2616" width="4.7109375" style="5" customWidth="1"/>
    <col min="2617" max="2845" width="9.140625" style="5"/>
    <col min="2846" max="2846" width="16.7109375" style="5" customWidth="1"/>
    <col min="2847" max="2847" width="5.7109375" style="5" customWidth="1"/>
    <col min="2848" max="2848" width="6.7109375" style="5" customWidth="1"/>
    <col min="2849" max="2849" width="8" style="5" customWidth="1"/>
    <col min="2850" max="2851" width="7.140625" style="5" customWidth="1"/>
    <col min="2852" max="2853" width="5.85546875" style="5" customWidth="1"/>
    <col min="2854" max="2854" width="5.42578125" style="5" customWidth="1"/>
    <col min="2855" max="2855" width="6.28515625" style="5" customWidth="1"/>
    <col min="2856" max="2856" width="7.7109375" style="5" customWidth="1"/>
    <col min="2857" max="2858" width="5.42578125" style="5" customWidth="1"/>
    <col min="2859" max="2859" width="5.28515625" style="5" customWidth="1"/>
    <col min="2860" max="2860" width="8.28515625" style="5" customWidth="1"/>
    <col min="2861" max="2861" width="7.28515625" style="5" customWidth="1"/>
    <col min="2862" max="2863" width="6.28515625" style="5" customWidth="1"/>
    <col min="2864" max="2864" width="6.85546875" style="5" customWidth="1"/>
    <col min="2865" max="2865" width="5.7109375" style="5" customWidth="1"/>
    <col min="2866" max="2866" width="8.85546875" style="5" customWidth="1"/>
    <col min="2867" max="2867" width="7.42578125" style="5" customWidth="1"/>
    <col min="2868" max="2868" width="33.7109375" style="5" customWidth="1"/>
    <col min="2869" max="2869" width="10.7109375" style="5" customWidth="1"/>
    <col min="2870" max="2870" width="10.5703125" style="5" customWidth="1"/>
    <col min="2871" max="2871" width="11" style="5" customWidth="1"/>
    <col min="2872" max="2872" width="4.7109375" style="5" customWidth="1"/>
    <col min="2873" max="3101" width="9.140625" style="5"/>
    <col min="3102" max="3102" width="16.7109375" style="5" customWidth="1"/>
    <col min="3103" max="3103" width="5.7109375" style="5" customWidth="1"/>
    <col min="3104" max="3104" width="6.7109375" style="5" customWidth="1"/>
    <col min="3105" max="3105" width="8" style="5" customWidth="1"/>
    <col min="3106" max="3107" width="7.140625" style="5" customWidth="1"/>
    <col min="3108" max="3109" width="5.85546875" style="5" customWidth="1"/>
    <col min="3110" max="3110" width="5.42578125" style="5" customWidth="1"/>
    <col min="3111" max="3111" width="6.28515625" style="5" customWidth="1"/>
    <col min="3112" max="3112" width="7.7109375" style="5" customWidth="1"/>
    <col min="3113" max="3114" width="5.42578125" style="5" customWidth="1"/>
    <col min="3115" max="3115" width="5.28515625" style="5" customWidth="1"/>
    <col min="3116" max="3116" width="8.28515625" style="5" customWidth="1"/>
    <col min="3117" max="3117" width="7.28515625" style="5" customWidth="1"/>
    <col min="3118" max="3119" width="6.28515625" style="5" customWidth="1"/>
    <col min="3120" max="3120" width="6.85546875" style="5" customWidth="1"/>
    <col min="3121" max="3121" width="5.7109375" style="5" customWidth="1"/>
    <col min="3122" max="3122" width="8.85546875" style="5" customWidth="1"/>
    <col min="3123" max="3123" width="7.42578125" style="5" customWidth="1"/>
    <col min="3124" max="3124" width="33.7109375" style="5" customWidth="1"/>
    <col min="3125" max="3125" width="10.7109375" style="5" customWidth="1"/>
    <col min="3126" max="3126" width="10.5703125" style="5" customWidth="1"/>
    <col min="3127" max="3127" width="11" style="5" customWidth="1"/>
    <col min="3128" max="3128" width="4.7109375" style="5" customWidth="1"/>
    <col min="3129" max="3357" width="9.140625" style="5"/>
    <col min="3358" max="3358" width="16.7109375" style="5" customWidth="1"/>
    <col min="3359" max="3359" width="5.7109375" style="5" customWidth="1"/>
    <col min="3360" max="3360" width="6.7109375" style="5" customWidth="1"/>
    <col min="3361" max="3361" width="8" style="5" customWidth="1"/>
    <col min="3362" max="3363" width="7.140625" style="5" customWidth="1"/>
    <col min="3364" max="3365" width="5.85546875" style="5" customWidth="1"/>
    <col min="3366" max="3366" width="5.42578125" style="5" customWidth="1"/>
    <col min="3367" max="3367" width="6.28515625" style="5" customWidth="1"/>
    <col min="3368" max="3368" width="7.7109375" style="5" customWidth="1"/>
    <col min="3369" max="3370" width="5.42578125" style="5" customWidth="1"/>
    <col min="3371" max="3371" width="5.28515625" style="5" customWidth="1"/>
    <col min="3372" max="3372" width="8.28515625" style="5" customWidth="1"/>
    <col min="3373" max="3373" width="7.28515625" style="5" customWidth="1"/>
    <col min="3374" max="3375" width="6.28515625" style="5" customWidth="1"/>
    <col min="3376" max="3376" width="6.85546875" style="5" customWidth="1"/>
    <col min="3377" max="3377" width="5.7109375" style="5" customWidth="1"/>
    <col min="3378" max="3378" width="8.85546875" style="5" customWidth="1"/>
    <col min="3379" max="3379" width="7.42578125" style="5" customWidth="1"/>
    <col min="3380" max="3380" width="33.7109375" style="5" customWidth="1"/>
    <col min="3381" max="3381" width="10.7109375" style="5" customWidth="1"/>
    <col min="3382" max="3382" width="10.5703125" style="5" customWidth="1"/>
    <col min="3383" max="3383" width="11" style="5" customWidth="1"/>
    <col min="3384" max="3384" width="4.7109375" style="5" customWidth="1"/>
    <col min="3385" max="3613" width="9.140625" style="5"/>
    <col min="3614" max="3614" width="16.7109375" style="5" customWidth="1"/>
    <col min="3615" max="3615" width="5.7109375" style="5" customWidth="1"/>
    <col min="3616" max="3616" width="6.7109375" style="5" customWidth="1"/>
    <col min="3617" max="3617" width="8" style="5" customWidth="1"/>
    <col min="3618" max="3619" width="7.140625" style="5" customWidth="1"/>
    <col min="3620" max="3621" width="5.85546875" style="5" customWidth="1"/>
    <col min="3622" max="3622" width="5.42578125" style="5" customWidth="1"/>
    <col min="3623" max="3623" width="6.28515625" style="5" customWidth="1"/>
    <col min="3624" max="3624" width="7.7109375" style="5" customWidth="1"/>
    <col min="3625" max="3626" width="5.42578125" style="5" customWidth="1"/>
    <col min="3627" max="3627" width="5.28515625" style="5" customWidth="1"/>
    <col min="3628" max="3628" width="8.28515625" style="5" customWidth="1"/>
    <col min="3629" max="3629" width="7.28515625" style="5" customWidth="1"/>
    <col min="3630" max="3631" width="6.28515625" style="5" customWidth="1"/>
    <col min="3632" max="3632" width="6.85546875" style="5" customWidth="1"/>
    <col min="3633" max="3633" width="5.7109375" style="5" customWidth="1"/>
    <col min="3634" max="3634" width="8.85546875" style="5" customWidth="1"/>
    <col min="3635" max="3635" width="7.42578125" style="5" customWidth="1"/>
    <col min="3636" max="3636" width="33.7109375" style="5" customWidth="1"/>
    <col min="3637" max="3637" width="10.7109375" style="5" customWidth="1"/>
    <col min="3638" max="3638" width="10.5703125" style="5" customWidth="1"/>
    <col min="3639" max="3639" width="11" style="5" customWidth="1"/>
    <col min="3640" max="3640" width="4.7109375" style="5" customWidth="1"/>
    <col min="3641" max="3869" width="9.140625" style="5"/>
    <col min="3870" max="3870" width="16.7109375" style="5" customWidth="1"/>
    <col min="3871" max="3871" width="5.7109375" style="5" customWidth="1"/>
    <col min="3872" max="3872" width="6.7109375" style="5" customWidth="1"/>
    <col min="3873" max="3873" width="8" style="5" customWidth="1"/>
    <col min="3874" max="3875" width="7.140625" style="5" customWidth="1"/>
    <col min="3876" max="3877" width="5.85546875" style="5" customWidth="1"/>
    <col min="3878" max="3878" width="5.42578125" style="5" customWidth="1"/>
    <col min="3879" max="3879" width="6.28515625" style="5" customWidth="1"/>
    <col min="3880" max="3880" width="7.7109375" style="5" customWidth="1"/>
    <col min="3881" max="3882" width="5.42578125" style="5" customWidth="1"/>
    <col min="3883" max="3883" width="5.28515625" style="5" customWidth="1"/>
    <col min="3884" max="3884" width="8.28515625" style="5" customWidth="1"/>
    <col min="3885" max="3885" width="7.28515625" style="5" customWidth="1"/>
    <col min="3886" max="3887" width="6.28515625" style="5" customWidth="1"/>
    <col min="3888" max="3888" width="6.85546875" style="5" customWidth="1"/>
    <col min="3889" max="3889" width="5.7109375" style="5" customWidth="1"/>
    <col min="3890" max="3890" width="8.85546875" style="5" customWidth="1"/>
    <col min="3891" max="3891" width="7.42578125" style="5" customWidth="1"/>
    <col min="3892" max="3892" width="33.7109375" style="5" customWidth="1"/>
    <col min="3893" max="3893" width="10.7109375" style="5" customWidth="1"/>
    <col min="3894" max="3894" width="10.5703125" style="5" customWidth="1"/>
    <col min="3895" max="3895" width="11" style="5" customWidth="1"/>
    <col min="3896" max="3896" width="4.7109375" style="5" customWidth="1"/>
    <col min="3897" max="4125" width="9.140625" style="5"/>
    <col min="4126" max="4126" width="16.7109375" style="5" customWidth="1"/>
    <col min="4127" max="4127" width="5.7109375" style="5" customWidth="1"/>
    <col min="4128" max="4128" width="6.7109375" style="5" customWidth="1"/>
    <col min="4129" max="4129" width="8" style="5" customWidth="1"/>
    <col min="4130" max="4131" width="7.140625" style="5" customWidth="1"/>
    <col min="4132" max="4133" width="5.85546875" style="5" customWidth="1"/>
    <col min="4134" max="4134" width="5.42578125" style="5" customWidth="1"/>
    <col min="4135" max="4135" width="6.28515625" style="5" customWidth="1"/>
    <col min="4136" max="4136" width="7.7109375" style="5" customWidth="1"/>
    <col min="4137" max="4138" width="5.42578125" style="5" customWidth="1"/>
    <col min="4139" max="4139" width="5.28515625" style="5" customWidth="1"/>
    <col min="4140" max="4140" width="8.28515625" style="5" customWidth="1"/>
    <col min="4141" max="4141" width="7.28515625" style="5" customWidth="1"/>
    <col min="4142" max="4143" width="6.28515625" style="5" customWidth="1"/>
    <col min="4144" max="4144" width="6.85546875" style="5" customWidth="1"/>
    <col min="4145" max="4145" width="5.7109375" style="5" customWidth="1"/>
    <col min="4146" max="4146" width="8.85546875" style="5" customWidth="1"/>
    <col min="4147" max="4147" width="7.42578125" style="5" customWidth="1"/>
    <col min="4148" max="4148" width="33.7109375" style="5" customWidth="1"/>
    <col min="4149" max="4149" width="10.7109375" style="5" customWidth="1"/>
    <col min="4150" max="4150" width="10.5703125" style="5" customWidth="1"/>
    <col min="4151" max="4151" width="11" style="5" customWidth="1"/>
    <col min="4152" max="4152" width="4.7109375" style="5" customWidth="1"/>
    <col min="4153" max="4381" width="9.140625" style="5"/>
    <col min="4382" max="4382" width="16.7109375" style="5" customWidth="1"/>
    <col min="4383" max="4383" width="5.7109375" style="5" customWidth="1"/>
    <col min="4384" max="4384" width="6.7109375" style="5" customWidth="1"/>
    <col min="4385" max="4385" width="8" style="5" customWidth="1"/>
    <col min="4386" max="4387" width="7.140625" style="5" customWidth="1"/>
    <col min="4388" max="4389" width="5.85546875" style="5" customWidth="1"/>
    <col min="4390" max="4390" width="5.42578125" style="5" customWidth="1"/>
    <col min="4391" max="4391" width="6.28515625" style="5" customWidth="1"/>
    <col min="4392" max="4392" width="7.7109375" style="5" customWidth="1"/>
    <col min="4393" max="4394" width="5.42578125" style="5" customWidth="1"/>
    <col min="4395" max="4395" width="5.28515625" style="5" customWidth="1"/>
    <col min="4396" max="4396" width="8.28515625" style="5" customWidth="1"/>
    <col min="4397" max="4397" width="7.28515625" style="5" customWidth="1"/>
    <col min="4398" max="4399" width="6.28515625" style="5" customWidth="1"/>
    <col min="4400" max="4400" width="6.85546875" style="5" customWidth="1"/>
    <col min="4401" max="4401" width="5.7109375" style="5" customWidth="1"/>
    <col min="4402" max="4402" width="8.85546875" style="5" customWidth="1"/>
    <col min="4403" max="4403" width="7.42578125" style="5" customWidth="1"/>
    <col min="4404" max="4404" width="33.7109375" style="5" customWidth="1"/>
    <col min="4405" max="4405" width="10.7109375" style="5" customWidth="1"/>
    <col min="4406" max="4406" width="10.5703125" style="5" customWidth="1"/>
    <col min="4407" max="4407" width="11" style="5" customWidth="1"/>
    <col min="4408" max="4408" width="4.7109375" style="5" customWidth="1"/>
    <col min="4409" max="4637" width="9.140625" style="5"/>
    <col min="4638" max="4638" width="16.7109375" style="5" customWidth="1"/>
    <col min="4639" max="4639" width="5.7109375" style="5" customWidth="1"/>
    <col min="4640" max="4640" width="6.7109375" style="5" customWidth="1"/>
    <col min="4641" max="4641" width="8" style="5" customWidth="1"/>
    <col min="4642" max="4643" width="7.140625" style="5" customWidth="1"/>
    <col min="4644" max="4645" width="5.85546875" style="5" customWidth="1"/>
    <col min="4646" max="4646" width="5.42578125" style="5" customWidth="1"/>
    <col min="4647" max="4647" width="6.28515625" style="5" customWidth="1"/>
    <col min="4648" max="4648" width="7.7109375" style="5" customWidth="1"/>
    <col min="4649" max="4650" width="5.42578125" style="5" customWidth="1"/>
    <col min="4651" max="4651" width="5.28515625" style="5" customWidth="1"/>
    <col min="4652" max="4652" width="8.28515625" style="5" customWidth="1"/>
    <col min="4653" max="4653" width="7.28515625" style="5" customWidth="1"/>
    <col min="4654" max="4655" width="6.28515625" style="5" customWidth="1"/>
    <col min="4656" max="4656" width="6.85546875" style="5" customWidth="1"/>
    <col min="4657" max="4657" width="5.7109375" style="5" customWidth="1"/>
    <col min="4658" max="4658" width="8.85546875" style="5" customWidth="1"/>
    <col min="4659" max="4659" width="7.42578125" style="5" customWidth="1"/>
    <col min="4660" max="4660" width="33.7109375" style="5" customWidth="1"/>
    <col min="4661" max="4661" width="10.7109375" style="5" customWidth="1"/>
    <col min="4662" max="4662" width="10.5703125" style="5" customWidth="1"/>
    <col min="4663" max="4663" width="11" style="5" customWidth="1"/>
    <col min="4664" max="4664" width="4.7109375" style="5" customWidth="1"/>
    <col min="4665" max="4893" width="9.140625" style="5"/>
    <col min="4894" max="4894" width="16.7109375" style="5" customWidth="1"/>
    <col min="4895" max="4895" width="5.7109375" style="5" customWidth="1"/>
    <col min="4896" max="4896" width="6.7109375" style="5" customWidth="1"/>
    <col min="4897" max="4897" width="8" style="5" customWidth="1"/>
    <col min="4898" max="4899" width="7.140625" style="5" customWidth="1"/>
    <col min="4900" max="4901" width="5.85546875" style="5" customWidth="1"/>
    <col min="4902" max="4902" width="5.42578125" style="5" customWidth="1"/>
    <col min="4903" max="4903" width="6.28515625" style="5" customWidth="1"/>
    <col min="4904" max="4904" width="7.7109375" style="5" customWidth="1"/>
    <col min="4905" max="4906" width="5.42578125" style="5" customWidth="1"/>
    <col min="4907" max="4907" width="5.28515625" style="5" customWidth="1"/>
    <col min="4908" max="4908" width="8.28515625" style="5" customWidth="1"/>
    <col min="4909" max="4909" width="7.28515625" style="5" customWidth="1"/>
    <col min="4910" max="4911" width="6.28515625" style="5" customWidth="1"/>
    <col min="4912" max="4912" width="6.85546875" style="5" customWidth="1"/>
    <col min="4913" max="4913" width="5.7109375" style="5" customWidth="1"/>
    <col min="4914" max="4914" width="8.85546875" style="5" customWidth="1"/>
    <col min="4915" max="4915" width="7.42578125" style="5" customWidth="1"/>
    <col min="4916" max="4916" width="33.7109375" style="5" customWidth="1"/>
    <col min="4917" max="4917" width="10.7109375" style="5" customWidth="1"/>
    <col min="4918" max="4918" width="10.5703125" style="5" customWidth="1"/>
    <col min="4919" max="4919" width="11" style="5" customWidth="1"/>
    <col min="4920" max="4920" width="4.7109375" style="5" customWidth="1"/>
    <col min="4921" max="5149" width="9.140625" style="5"/>
    <col min="5150" max="5150" width="16.7109375" style="5" customWidth="1"/>
    <col min="5151" max="5151" width="5.7109375" style="5" customWidth="1"/>
    <col min="5152" max="5152" width="6.7109375" style="5" customWidth="1"/>
    <col min="5153" max="5153" width="8" style="5" customWidth="1"/>
    <col min="5154" max="5155" width="7.140625" style="5" customWidth="1"/>
    <col min="5156" max="5157" width="5.85546875" style="5" customWidth="1"/>
    <col min="5158" max="5158" width="5.42578125" style="5" customWidth="1"/>
    <col min="5159" max="5159" width="6.28515625" style="5" customWidth="1"/>
    <col min="5160" max="5160" width="7.7109375" style="5" customWidth="1"/>
    <col min="5161" max="5162" width="5.42578125" style="5" customWidth="1"/>
    <col min="5163" max="5163" width="5.28515625" style="5" customWidth="1"/>
    <col min="5164" max="5164" width="8.28515625" style="5" customWidth="1"/>
    <col min="5165" max="5165" width="7.28515625" style="5" customWidth="1"/>
    <col min="5166" max="5167" width="6.28515625" style="5" customWidth="1"/>
    <col min="5168" max="5168" width="6.85546875" style="5" customWidth="1"/>
    <col min="5169" max="5169" width="5.7109375" style="5" customWidth="1"/>
    <col min="5170" max="5170" width="8.85546875" style="5" customWidth="1"/>
    <col min="5171" max="5171" width="7.42578125" style="5" customWidth="1"/>
    <col min="5172" max="5172" width="33.7109375" style="5" customWidth="1"/>
    <col min="5173" max="5173" width="10.7109375" style="5" customWidth="1"/>
    <col min="5174" max="5174" width="10.5703125" style="5" customWidth="1"/>
    <col min="5175" max="5175" width="11" style="5" customWidth="1"/>
    <col min="5176" max="5176" width="4.7109375" style="5" customWidth="1"/>
    <col min="5177" max="5405" width="9.140625" style="5"/>
    <col min="5406" max="5406" width="16.7109375" style="5" customWidth="1"/>
    <col min="5407" max="5407" width="5.7109375" style="5" customWidth="1"/>
    <col min="5408" max="5408" width="6.7109375" style="5" customWidth="1"/>
    <col min="5409" max="5409" width="8" style="5" customWidth="1"/>
    <col min="5410" max="5411" width="7.140625" style="5" customWidth="1"/>
    <col min="5412" max="5413" width="5.85546875" style="5" customWidth="1"/>
    <col min="5414" max="5414" width="5.42578125" style="5" customWidth="1"/>
    <col min="5415" max="5415" width="6.28515625" style="5" customWidth="1"/>
    <col min="5416" max="5416" width="7.7109375" style="5" customWidth="1"/>
    <col min="5417" max="5418" width="5.42578125" style="5" customWidth="1"/>
    <col min="5419" max="5419" width="5.28515625" style="5" customWidth="1"/>
    <col min="5420" max="5420" width="8.28515625" style="5" customWidth="1"/>
    <col min="5421" max="5421" width="7.28515625" style="5" customWidth="1"/>
    <col min="5422" max="5423" width="6.28515625" style="5" customWidth="1"/>
    <col min="5424" max="5424" width="6.85546875" style="5" customWidth="1"/>
    <col min="5425" max="5425" width="5.7109375" style="5" customWidth="1"/>
    <col min="5426" max="5426" width="8.85546875" style="5" customWidth="1"/>
    <col min="5427" max="5427" width="7.42578125" style="5" customWidth="1"/>
    <col min="5428" max="5428" width="33.7109375" style="5" customWidth="1"/>
    <col min="5429" max="5429" width="10.7109375" style="5" customWidth="1"/>
    <col min="5430" max="5430" width="10.5703125" style="5" customWidth="1"/>
    <col min="5431" max="5431" width="11" style="5" customWidth="1"/>
    <col min="5432" max="5432" width="4.7109375" style="5" customWidth="1"/>
    <col min="5433" max="5661" width="9.140625" style="5"/>
    <col min="5662" max="5662" width="16.7109375" style="5" customWidth="1"/>
    <col min="5663" max="5663" width="5.7109375" style="5" customWidth="1"/>
    <col min="5664" max="5664" width="6.7109375" style="5" customWidth="1"/>
    <col min="5665" max="5665" width="8" style="5" customWidth="1"/>
    <col min="5666" max="5667" width="7.140625" style="5" customWidth="1"/>
    <col min="5668" max="5669" width="5.85546875" style="5" customWidth="1"/>
    <col min="5670" max="5670" width="5.42578125" style="5" customWidth="1"/>
    <col min="5671" max="5671" width="6.28515625" style="5" customWidth="1"/>
    <col min="5672" max="5672" width="7.7109375" style="5" customWidth="1"/>
    <col min="5673" max="5674" width="5.42578125" style="5" customWidth="1"/>
    <col min="5675" max="5675" width="5.28515625" style="5" customWidth="1"/>
    <col min="5676" max="5676" width="8.28515625" style="5" customWidth="1"/>
    <col min="5677" max="5677" width="7.28515625" style="5" customWidth="1"/>
    <col min="5678" max="5679" width="6.28515625" style="5" customWidth="1"/>
    <col min="5680" max="5680" width="6.85546875" style="5" customWidth="1"/>
    <col min="5681" max="5681" width="5.7109375" style="5" customWidth="1"/>
    <col min="5682" max="5682" width="8.85546875" style="5" customWidth="1"/>
    <col min="5683" max="5683" width="7.42578125" style="5" customWidth="1"/>
    <col min="5684" max="5684" width="33.7109375" style="5" customWidth="1"/>
    <col min="5685" max="5685" width="10.7109375" style="5" customWidth="1"/>
    <col min="5686" max="5686" width="10.5703125" style="5" customWidth="1"/>
    <col min="5687" max="5687" width="11" style="5" customWidth="1"/>
    <col min="5688" max="5688" width="4.7109375" style="5" customWidth="1"/>
    <col min="5689" max="5917" width="9.140625" style="5"/>
    <col min="5918" max="5918" width="16.7109375" style="5" customWidth="1"/>
    <col min="5919" max="5919" width="5.7109375" style="5" customWidth="1"/>
    <col min="5920" max="5920" width="6.7109375" style="5" customWidth="1"/>
    <col min="5921" max="5921" width="8" style="5" customWidth="1"/>
    <col min="5922" max="5923" width="7.140625" style="5" customWidth="1"/>
    <col min="5924" max="5925" width="5.85546875" style="5" customWidth="1"/>
    <col min="5926" max="5926" width="5.42578125" style="5" customWidth="1"/>
    <col min="5927" max="5927" width="6.28515625" style="5" customWidth="1"/>
    <col min="5928" max="5928" width="7.7109375" style="5" customWidth="1"/>
    <col min="5929" max="5930" width="5.42578125" style="5" customWidth="1"/>
    <col min="5931" max="5931" width="5.28515625" style="5" customWidth="1"/>
    <col min="5932" max="5932" width="8.28515625" style="5" customWidth="1"/>
    <col min="5933" max="5933" width="7.28515625" style="5" customWidth="1"/>
    <col min="5934" max="5935" width="6.28515625" style="5" customWidth="1"/>
    <col min="5936" max="5936" width="6.85546875" style="5" customWidth="1"/>
    <col min="5937" max="5937" width="5.7109375" style="5" customWidth="1"/>
    <col min="5938" max="5938" width="8.85546875" style="5" customWidth="1"/>
    <col min="5939" max="5939" width="7.42578125" style="5" customWidth="1"/>
    <col min="5940" max="5940" width="33.7109375" style="5" customWidth="1"/>
    <col min="5941" max="5941" width="10.7109375" style="5" customWidth="1"/>
    <col min="5942" max="5942" width="10.5703125" style="5" customWidth="1"/>
    <col min="5943" max="5943" width="11" style="5" customWidth="1"/>
    <col min="5944" max="5944" width="4.7109375" style="5" customWidth="1"/>
    <col min="5945" max="6173" width="9.140625" style="5"/>
    <col min="6174" max="6174" width="16.7109375" style="5" customWidth="1"/>
    <col min="6175" max="6175" width="5.7109375" style="5" customWidth="1"/>
    <col min="6176" max="6176" width="6.7109375" style="5" customWidth="1"/>
    <col min="6177" max="6177" width="8" style="5" customWidth="1"/>
    <col min="6178" max="6179" width="7.140625" style="5" customWidth="1"/>
    <col min="6180" max="6181" width="5.85546875" style="5" customWidth="1"/>
    <col min="6182" max="6182" width="5.42578125" style="5" customWidth="1"/>
    <col min="6183" max="6183" width="6.28515625" style="5" customWidth="1"/>
    <col min="6184" max="6184" width="7.7109375" style="5" customWidth="1"/>
    <col min="6185" max="6186" width="5.42578125" style="5" customWidth="1"/>
    <col min="6187" max="6187" width="5.28515625" style="5" customWidth="1"/>
    <col min="6188" max="6188" width="8.28515625" style="5" customWidth="1"/>
    <col min="6189" max="6189" width="7.28515625" style="5" customWidth="1"/>
    <col min="6190" max="6191" width="6.28515625" style="5" customWidth="1"/>
    <col min="6192" max="6192" width="6.85546875" style="5" customWidth="1"/>
    <col min="6193" max="6193" width="5.7109375" style="5" customWidth="1"/>
    <col min="6194" max="6194" width="8.85546875" style="5" customWidth="1"/>
    <col min="6195" max="6195" width="7.42578125" style="5" customWidth="1"/>
    <col min="6196" max="6196" width="33.7109375" style="5" customWidth="1"/>
    <col min="6197" max="6197" width="10.7109375" style="5" customWidth="1"/>
    <col min="6198" max="6198" width="10.5703125" style="5" customWidth="1"/>
    <col min="6199" max="6199" width="11" style="5" customWidth="1"/>
    <col min="6200" max="6200" width="4.7109375" style="5" customWidth="1"/>
    <col min="6201" max="6429" width="9.140625" style="5"/>
    <col min="6430" max="6430" width="16.7109375" style="5" customWidth="1"/>
    <col min="6431" max="6431" width="5.7109375" style="5" customWidth="1"/>
    <col min="6432" max="6432" width="6.7109375" style="5" customWidth="1"/>
    <col min="6433" max="6433" width="8" style="5" customWidth="1"/>
    <col min="6434" max="6435" width="7.140625" style="5" customWidth="1"/>
    <col min="6436" max="6437" width="5.85546875" style="5" customWidth="1"/>
    <col min="6438" max="6438" width="5.42578125" style="5" customWidth="1"/>
    <col min="6439" max="6439" width="6.28515625" style="5" customWidth="1"/>
    <col min="6440" max="6440" width="7.7109375" style="5" customWidth="1"/>
    <col min="6441" max="6442" width="5.42578125" style="5" customWidth="1"/>
    <col min="6443" max="6443" width="5.28515625" style="5" customWidth="1"/>
    <col min="6444" max="6444" width="8.28515625" style="5" customWidth="1"/>
    <col min="6445" max="6445" width="7.28515625" style="5" customWidth="1"/>
    <col min="6446" max="6447" width="6.28515625" style="5" customWidth="1"/>
    <col min="6448" max="6448" width="6.85546875" style="5" customWidth="1"/>
    <col min="6449" max="6449" width="5.7109375" style="5" customWidth="1"/>
    <col min="6450" max="6450" width="8.85546875" style="5" customWidth="1"/>
    <col min="6451" max="6451" width="7.42578125" style="5" customWidth="1"/>
    <col min="6452" max="6452" width="33.7109375" style="5" customWidth="1"/>
    <col min="6453" max="6453" width="10.7109375" style="5" customWidth="1"/>
    <col min="6454" max="6454" width="10.5703125" style="5" customWidth="1"/>
    <col min="6455" max="6455" width="11" style="5" customWidth="1"/>
    <col min="6456" max="6456" width="4.7109375" style="5" customWidth="1"/>
    <col min="6457" max="6685" width="9.140625" style="5"/>
    <col min="6686" max="6686" width="16.7109375" style="5" customWidth="1"/>
    <col min="6687" max="6687" width="5.7109375" style="5" customWidth="1"/>
    <col min="6688" max="6688" width="6.7109375" style="5" customWidth="1"/>
    <col min="6689" max="6689" width="8" style="5" customWidth="1"/>
    <col min="6690" max="6691" width="7.140625" style="5" customWidth="1"/>
    <col min="6692" max="6693" width="5.85546875" style="5" customWidth="1"/>
    <col min="6694" max="6694" width="5.42578125" style="5" customWidth="1"/>
    <col min="6695" max="6695" width="6.28515625" style="5" customWidth="1"/>
    <col min="6696" max="6696" width="7.7109375" style="5" customWidth="1"/>
    <col min="6697" max="6698" width="5.42578125" style="5" customWidth="1"/>
    <col min="6699" max="6699" width="5.28515625" style="5" customWidth="1"/>
    <col min="6700" max="6700" width="8.28515625" style="5" customWidth="1"/>
    <col min="6701" max="6701" width="7.28515625" style="5" customWidth="1"/>
    <col min="6702" max="6703" width="6.28515625" style="5" customWidth="1"/>
    <col min="6704" max="6704" width="6.85546875" style="5" customWidth="1"/>
    <col min="6705" max="6705" width="5.7109375" style="5" customWidth="1"/>
    <col min="6706" max="6706" width="8.85546875" style="5" customWidth="1"/>
    <col min="6707" max="6707" width="7.42578125" style="5" customWidth="1"/>
    <col min="6708" max="6708" width="33.7109375" style="5" customWidth="1"/>
    <col min="6709" max="6709" width="10.7109375" style="5" customWidth="1"/>
    <col min="6710" max="6710" width="10.5703125" style="5" customWidth="1"/>
    <col min="6711" max="6711" width="11" style="5" customWidth="1"/>
    <col min="6712" max="6712" width="4.7109375" style="5" customWidth="1"/>
    <col min="6713" max="6941" width="9.140625" style="5"/>
    <col min="6942" max="6942" width="16.7109375" style="5" customWidth="1"/>
    <col min="6943" max="6943" width="5.7109375" style="5" customWidth="1"/>
    <col min="6944" max="6944" width="6.7109375" style="5" customWidth="1"/>
    <col min="6945" max="6945" width="8" style="5" customWidth="1"/>
    <col min="6946" max="6947" width="7.140625" style="5" customWidth="1"/>
    <col min="6948" max="6949" width="5.85546875" style="5" customWidth="1"/>
    <col min="6950" max="6950" width="5.42578125" style="5" customWidth="1"/>
    <col min="6951" max="6951" width="6.28515625" style="5" customWidth="1"/>
    <col min="6952" max="6952" width="7.7109375" style="5" customWidth="1"/>
    <col min="6953" max="6954" width="5.42578125" style="5" customWidth="1"/>
    <col min="6955" max="6955" width="5.28515625" style="5" customWidth="1"/>
    <col min="6956" max="6956" width="8.28515625" style="5" customWidth="1"/>
    <col min="6957" max="6957" width="7.28515625" style="5" customWidth="1"/>
    <col min="6958" max="6959" width="6.28515625" style="5" customWidth="1"/>
    <col min="6960" max="6960" width="6.85546875" style="5" customWidth="1"/>
    <col min="6961" max="6961" width="5.7109375" style="5" customWidth="1"/>
    <col min="6962" max="6962" width="8.85546875" style="5" customWidth="1"/>
    <col min="6963" max="6963" width="7.42578125" style="5" customWidth="1"/>
    <col min="6964" max="6964" width="33.7109375" style="5" customWidth="1"/>
    <col min="6965" max="6965" width="10.7109375" style="5" customWidth="1"/>
    <col min="6966" max="6966" width="10.5703125" style="5" customWidth="1"/>
    <col min="6967" max="6967" width="11" style="5" customWidth="1"/>
    <col min="6968" max="6968" width="4.7109375" style="5" customWidth="1"/>
    <col min="6969" max="7197" width="9.140625" style="5"/>
    <col min="7198" max="7198" width="16.7109375" style="5" customWidth="1"/>
    <col min="7199" max="7199" width="5.7109375" style="5" customWidth="1"/>
    <col min="7200" max="7200" width="6.7109375" style="5" customWidth="1"/>
    <col min="7201" max="7201" width="8" style="5" customWidth="1"/>
    <col min="7202" max="7203" width="7.140625" style="5" customWidth="1"/>
    <col min="7204" max="7205" width="5.85546875" style="5" customWidth="1"/>
    <col min="7206" max="7206" width="5.42578125" style="5" customWidth="1"/>
    <col min="7207" max="7207" width="6.28515625" style="5" customWidth="1"/>
    <col min="7208" max="7208" width="7.7109375" style="5" customWidth="1"/>
    <col min="7209" max="7210" width="5.42578125" style="5" customWidth="1"/>
    <col min="7211" max="7211" width="5.28515625" style="5" customWidth="1"/>
    <col min="7212" max="7212" width="8.28515625" style="5" customWidth="1"/>
    <col min="7213" max="7213" width="7.28515625" style="5" customWidth="1"/>
    <col min="7214" max="7215" width="6.28515625" style="5" customWidth="1"/>
    <col min="7216" max="7216" width="6.85546875" style="5" customWidth="1"/>
    <col min="7217" max="7217" width="5.7109375" style="5" customWidth="1"/>
    <col min="7218" max="7218" width="8.85546875" style="5" customWidth="1"/>
    <col min="7219" max="7219" width="7.42578125" style="5" customWidth="1"/>
    <col min="7220" max="7220" width="33.7109375" style="5" customWidth="1"/>
    <col min="7221" max="7221" width="10.7109375" style="5" customWidth="1"/>
    <col min="7222" max="7222" width="10.5703125" style="5" customWidth="1"/>
    <col min="7223" max="7223" width="11" style="5" customWidth="1"/>
    <col min="7224" max="7224" width="4.7109375" style="5" customWidth="1"/>
    <col min="7225" max="7453" width="9.140625" style="5"/>
    <col min="7454" max="7454" width="16.7109375" style="5" customWidth="1"/>
    <col min="7455" max="7455" width="5.7109375" style="5" customWidth="1"/>
    <col min="7456" max="7456" width="6.7109375" style="5" customWidth="1"/>
    <col min="7457" max="7457" width="8" style="5" customWidth="1"/>
    <col min="7458" max="7459" width="7.140625" style="5" customWidth="1"/>
    <col min="7460" max="7461" width="5.85546875" style="5" customWidth="1"/>
    <col min="7462" max="7462" width="5.42578125" style="5" customWidth="1"/>
    <col min="7463" max="7463" width="6.28515625" style="5" customWidth="1"/>
    <col min="7464" max="7464" width="7.7109375" style="5" customWidth="1"/>
    <col min="7465" max="7466" width="5.42578125" style="5" customWidth="1"/>
    <col min="7467" max="7467" width="5.28515625" style="5" customWidth="1"/>
    <col min="7468" max="7468" width="8.28515625" style="5" customWidth="1"/>
    <col min="7469" max="7469" width="7.28515625" style="5" customWidth="1"/>
    <col min="7470" max="7471" width="6.28515625" style="5" customWidth="1"/>
    <col min="7472" max="7472" width="6.85546875" style="5" customWidth="1"/>
    <col min="7473" max="7473" width="5.7109375" style="5" customWidth="1"/>
    <col min="7474" max="7474" width="8.85546875" style="5" customWidth="1"/>
    <col min="7475" max="7475" width="7.42578125" style="5" customWidth="1"/>
    <col min="7476" max="7476" width="33.7109375" style="5" customWidth="1"/>
    <col min="7477" max="7477" width="10.7109375" style="5" customWidth="1"/>
    <col min="7478" max="7478" width="10.5703125" style="5" customWidth="1"/>
    <col min="7479" max="7479" width="11" style="5" customWidth="1"/>
    <col min="7480" max="7480" width="4.7109375" style="5" customWidth="1"/>
    <col min="7481" max="7709" width="9.140625" style="5"/>
    <col min="7710" max="7710" width="16.7109375" style="5" customWidth="1"/>
    <col min="7711" max="7711" width="5.7109375" style="5" customWidth="1"/>
    <col min="7712" max="7712" width="6.7109375" style="5" customWidth="1"/>
    <col min="7713" max="7713" width="8" style="5" customWidth="1"/>
    <col min="7714" max="7715" width="7.140625" style="5" customWidth="1"/>
    <col min="7716" max="7717" width="5.85546875" style="5" customWidth="1"/>
    <col min="7718" max="7718" width="5.42578125" style="5" customWidth="1"/>
    <col min="7719" max="7719" width="6.28515625" style="5" customWidth="1"/>
    <col min="7720" max="7720" width="7.7109375" style="5" customWidth="1"/>
    <col min="7721" max="7722" width="5.42578125" style="5" customWidth="1"/>
    <col min="7723" max="7723" width="5.28515625" style="5" customWidth="1"/>
    <col min="7724" max="7724" width="8.28515625" style="5" customWidth="1"/>
    <col min="7725" max="7725" width="7.28515625" style="5" customWidth="1"/>
    <col min="7726" max="7727" width="6.28515625" style="5" customWidth="1"/>
    <col min="7728" max="7728" width="6.85546875" style="5" customWidth="1"/>
    <col min="7729" max="7729" width="5.7109375" style="5" customWidth="1"/>
    <col min="7730" max="7730" width="8.85546875" style="5" customWidth="1"/>
    <col min="7731" max="7731" width="7.42578125" style="5" customWidth="1"/>
    <col min="7732" max="7732" width="33.7109375" style="5" customWidth="1"/>
    <col min="7733" max="7733" width="10.7109375" style="5" customWidth="1"/>
    <col min="7734" max="7734" width="10.5703125" style="5" customWidth="1"/>
    <col min="7735" max="7735" width="11" style="5" customWidth="1"/>
    <col min="7736" max="7736" width="4.7109375" style="5" customWidth="1"/>
    <col min="7737" max="7965" width="9.140625" style="5"/>
    <col min="7966" max="7966" width="16.7109375" style="5" customWidth="1"/>
    <col min="7967" max="7967" width="5.7109375" style="5" customWidth="1"/>
    <col min="7968" max="7968" width="6.7109375" style="5" customWidth="1"/>
    <col min="7969" max="7969" width="8" style="5" customWidth="1"/>
    <col min="7970" max="7971" width="7.140625" style="5" customWidth="1"/>
    <col min="7972" max="7973" width="5.85546875" style="5" customWidth="1"/>
    <col min="7974" max="7974" width="5.42578125" style="5" customWidth="1"/>
    <col min="7975" max="7975" width="6.28515625" style="5" customWidth="1"/>
    <col min="7976" max="7976" width="7.7109375" style="5" customWidth="1"/>
    <col min="7977" max="7978" width="5.42578125" style="5" customWidth="1"/>
    <col min="7979" max="7979" width="5.28515625" style="5" customWidth="1"/>
    <col min="7980" max="7980" width="8.28515625" style="5" customWidth="1"/>
    <col min="7981" max="7981" width="7.28515625" style="5" customWidth="1"/>
    <col min="7982" max="7983" width="6.28515625" style="5" customWidth="1"/>
    <col min="7984" max="7984" width="6.85546875" style="5" customWidth="1"/>
    <col min="7985" max="7985" width="5.7109375" style="5" customWidth="1"/>
    <col min="7986" max="7986" width="8.85546875" style="5" customWidth="1"/>
    <col min="7987" max="7987" width="7.42578125" style="5" customWidth="1"/>
    <col min="7988" max="7988" width="33.7109375" style="5" customWidth="1"/>
    <col min="7989" max="7989" width="10.7109375" style="5" customWidth="1"/>
    <col min="7990" max="7990" width="10.5703125" style="5" customWidth="1"/>
    <col min="7991" max="7991" width="11" style="5" customWidth="1"/>
    <col min="7992" max="7992" width="4.7109375" style="5" customWidth="1"/>
    <col min="7993" max="8221" width="9.140625" style="5"/>
    <col min="8222" max="8222" width="16.7109375" style="5" customWidth="1"/>
    <col min="8223" max="8223" width="5.7109375" style="5" customWidth="1"/>
    <col min="8224" max="8224" width="6.7109375" style="5" customWidth="1"/>
    <col min="8225" max="8225" width="8" style="5" customWidth="1"/>
    <col min="8226" max="8227" width="7.140625" style="5" customWidth="1"/>
    <col min="8228" max="8229" width="5.85546875" style="5" customWidth="1"/>
    <col min="8230" max="8230" width="5.42578125" style="5" customWidth="1"/>
    <col min="8231" max="8231" width="6.28515625" style="5" customWidth="1"/>
    <col min="8232" max="8232" width="7.7109375" style="5" customWidth="1"/>
    <col min="8233" max="8234" width="5.42578125" style="5" customWidth="1"/>
    <col min="8235" max="8235" width="5.28515625" style="5" customWidth="1"/>
    <col min="8236" max="8236" width="8.28515625" style="5" customWidth="1"/>
    <col min="8237" max="8237" width="7.28515625" style="5" customWidth="1"/>
    <col min="8238" max="8239" width="6.28515625" style="5" customWidth="1"/>
    <col min="8240" max="8240" width="6.85546875" style="5" customWidth="1"/>
    <col min="8241" max="8241" width="5.7109375" style="5" customWidth="1"/>
    <col min="8242" max="8242" width="8.85546875" style="5" customWidth="1"/>
    <col min="8243" max="8243" width="7.42578125" style="5" customWidth="1"/>
    <col min="8244" max="8244" width="33.7109375" style="5" customWidth="1"/>
    <col min="8245" max="8245" width="10.7109375" style="5" customWidth="1"/>
    <col min="8246" max="8246" width="10.5703125" style="5" customWidth="1"/>
    <col min="8247" max="8247" width="11" style="5" customWidth="1"/>
    <col min="8248" max="8248" width="4.7109375" style="5" customWidth="1"/>
    <col min="8249" max="8477" width="9.140625" style="5"/>
    <col min="8478" max="8478" width="16.7109375" style="5" customWidth="1"/>
    <col min="8479" max="8479" width="5.7109375" style="5" customWidth="1"/>
    <col min="8480" max="8480" width="6.7109375" style="5" customWidth="1"/>
    <col min="8481" max="8481" width="8" style="5" customWidth="1"/>
    <col min="8482" max="8483" width="7.140625" style="5" customWidth="1"/>
    <col min="8484" max="8485" width="5.85546875" style="5" customWidth="1"/>
    <col min="8486" max="8486" width="5.42578125" style="5" customWidth="1"/>
    <col min="8487" max="8487" width="6.28515625" style="5" customWidth="1"/>
    <col min="8488" max="8488" width="7.7109375" style="5" customWidth="1"/>
    <col min="8489" max="8490" width="5.42578125" style="5" customWidth="1"/>
    <col min="8491" max="8491" width="5.28515625" style="5" customWidth="1"/>
    <col min="8492" max="8492" width="8.28515625" style="5" customWidth="1"/>
    <col min="8493" max="8493" width="7.28515625" style="5" customWidth="1"/>
    <col min="8494" max="8495" width="6.28515625" style="5" customWidth="1"/>
    <col min="8496" max="8496" width="6.85546875" style="5" customWidth="1"/>
    <col min="8497" max="8497" width="5.7109375" style="5" customWidth="1"/>
    <col min="8498" max="8498" width="8.85546875" style="5" customWidth="1"/>
    <col min="8499" max="8499" width="7.42578125" style="5" customWidth="1"/>
    <col min="8500" max="8500" width="33.7109375" style="5" customWidth="1"/>
    <col min="8501" max="8501" width="10.7109375" style="5" customWidth="1"/>
    <col min="8502" max="8502" width="10.5703125" style="5" customWidth="1"/>
    <col min="8503" max="8503" width="11" style="5" customWidth="1"/>
    <col min="8504" max="8504" width="4.7109375" style="5" customWidth="1"/>
    <col min="8505" max="8733" width="9.140625" style="5"/>
    <col min="8734" max="8734" width="16.7109375" style="5" customWidth="1"/>
    <col min="8735" max="8735" width="5.7109375" style="5" customWidth="1"/>
    <col min="8736" max="8736" width="6.7109375" style="5" customWidth="1"/>
    <col min="8737" max="8737" width="8" style="5" customWidth="1"/>
    <col min="8738" max="8739" width="7.140625" style="5" customWidth="1"/>
    <col min="8740" max="8741" width="5.85546875" style="5" customWidth="1"/>
    <col min="8742" max="8742" width="5.42578125" style="5" customWidth="1"/>
    <col min="8743" max="8743" width="6.28515625" style="5" customWidth="1"/>
    <col min="8744" max="8744" width="7.7109375" style="5" customWidth="1"/>
    <col min="8745" max="8746" width="5.42578125" style="5" customWidth="1"/>
    <col min="8747" max="8747" width="5.28515625" style="5" customWidth="1"/>
    <col min="8748" max="8748" width="8.28515625" style="5" customWidth="1"/>
    <col min="8749" max="8749" width="7.28515625" style="5" customWidth="1"/>
    <col min="8750" max="8751" width="6.28515625" style="5" customWidth="1"/>
    <col min="8752" max="8752" width="6.85546875" style="5" customWidth="1"/>
    <col min="8753" max="8753" width="5.7109375" style="5" customWidth="1"/>
    <col min="8754" max="8754" width="8.85546875" style="5" customWidth="1"/>
    <col min="8755" max="8755" width="7.42578125" style="5" customWidth="1"/>
    <col min="8756" max="8756" width="33.7109375" style="5" customWidth="1"/>
    <col min="8757" max="8757" width="10.7109375" style="5" customWidth="1"/>
    <col min="8758" max="8758" width="10.5703125" style="5" customWidth="1"/>
    <col min="8759" max="8759" width="11" style="5" customWidth="1"/>
    <col min="8760" max="8760" width="4.7109375" style="5" customWidth="1"/>
    <col min="8761" max="8989" width="9.140625" style="5"/>
    <col min="8990" max="8990" width="16.7109375" style="5" customWidth="1"/>
    <col min="8991" max="8991" width="5.7109375" style="5" customWidth="1"/>
    <col min="8992" max="8992" width="6.7109375" style="5" customWidth="1"/>
    <col min="8993" max="8993" width="8" style="5" customWidth="1"/>
    <col min="8994" max="8995" width="7.140625" style="5" customWidth="1"/>
    <col min="8996" max="8997" width="5.85546875" style="5" customWidth="1"/>
    <col min="8998" max="8998" width="5.42578125" style="5" customWidth="1"/>
    <col min="8999" max="8999" width="6.28515625" style="5" customWidth="1"/>
    <col min="9000" max="9000" width="7.7109375" style="5" customWidth="1"/>
    <col min="9001" max="9002" width="5.42578125" style="5" customWidth="1"/>
    <col min="9003" max="9003" width="5.28515625" style="5" customWidth="1"/>
    <col min="9004" max="9004" width="8.28515625" style="5" customWidth="1"/>
    <col min="9005" max="9005" width="7.28515625" style="5" customWidth="1"/>
    <col min="9006" max="9007" width="6.28515625" style="5" customWidth="1"/>
    <col min="9008" max="9008" width="6.85546875" style="5" customWidth="1"/>
    <col min="9009" max="9009" width="5.7109375" style="5" customWidth="1"/>
    <col min="9010" max="9010" width="8.85546875" style="5" customWidth="1"/>
    <col min="9011" max="9011" width="7.42578125" style="5" customWidth="1"/>
    <col min="9012" max="9012" width="33.7109375" style="5" customWidth="1"/>
    <col min="9013" max="9013" width="10.7109375" style="5" customWidth="1"/>
    <col min="9014" max="9014" width="10.5703125" style="5" customWidth="1"/>
    <col min="9015" max="9015" width="11" style="5" customWidth="1"/>
    <col min="9016" max="9016" width="4.7109375" style="5" customWidth="1"/>
    <col min="9017" max="9245" width="9.140625" style="5"/>
    <col min="9246" max="9246" width="16.7109375" style="5" customWidth="1"/>
    <col min="9247" max="9247" width="5.7109375" style="5" customWidth="1"/>
    <col min="9248" max="9248" width="6.7109375" style="5" customWidth="1"/>
    <col min="9249" max="9249" width="8" style="5" customWidth="1"/>
    <col min="9250" max="9251" width="7.140625" style="5" customWidth="1"/>
    <col min="9252" max="9253" width="5.85546875" style="5" customWidth="1"/>
    <col min="9254" max="9254" width="5.42578125" style="5" customWidth="1"/>
    <col min="9255" max="9255" width="6.28515625" style="5" customWidth="1"/>
    <col min="9256" max="9256" width="7.7109375" style="5" customWidth="1"/>
    <col min="9257" max="9258" width="5.42578125" style="5" customWidth="1"/>
    <col min="9259" max="9259" width="5.28515625" style="5" customWidth="1"/>
    <col min="9260" max="9260" width="8.28515625" style="5" customWidth="1"/>
    <col min="9261" max="9261" width="7.28515625" style="5" customWidth="1"/>
    <col min="9262" max="9263" width="6.28515625" style="5" customWidth="1"/>
    <col min="9264" max="9264" width="6.85546875" style="5" customWidth="1"/>
    <col min="9265" max="9265" width="5.7109375" style="5" customWidth="1"/>
    <col min="9266" max="9266" width="8.85546875" style="5" customWidth="1"/>
    <col min="9267" max="9267" width="7.42578125" style="5" customWidth="1"/>
    <col min="9268" max="9268" width="33.7109375" style="5" customWidth="1"/>
    <col min="9269" max="9269" width="10.7109375" style="5" customWidth="1"/>
    <col min="9270" max="9270" width="10.5703125" style="5" customWidth="1"/>
    <col min="9271" max="9271" width="11" style="5" customWidth="1"/>
    <col min="9272" max="9272" width="4.7109375" style="5" customWidth="1"/>
    <col min="9273" max="9501" width="9.140625" style="5"/>
    <col min="9502" max="9502" width="16.7109375" style="5" customWidth="1"/>
    <col min="9503" max="9503" width="5.7109375" style="5" customWidth="1"/>
    <col min="9504" max="9504" width="6.7109375" style="5" customWidth="1"/>
    <col min="9505" max="9505" width="8" style="5" customWidth="1"/>
    <col min="9506" max="9507" width="7.140625" style="5" customWidth="1"/>
    <col min="9508" max="9509" width="5.85546875" style="5" customWidth="1"/>
    <col min="9510" max="9510" width="5.42578125" style="5" customWidth="1"/>
    <col min="9511" max="9511" width="6.28515625" style="5" customWidth="1"/>
    <col min="9512" max="9512" width="7.7109375" style="5" customWidth="1"/>
    <col min="9513" max="9514" width="5.42578125" style="5" customWidth="1"/>
    <col min="9515" max="9515" width="5.28515625" style="5" customWidth="1"/>
    <col min="9516" max="9516" width="8.28515625" style="5" customWidth="1"/>
    <col min="9517" max="9517" width="7.28515625" style="5" customWidth="1"/>
    <col min="9518" max="9519" width="6.28515625" style="5" customWidth="1"/>
    <col min="9520" max="9520" width="6.85546875" style="5" customWidth="1"/>
    <col min="9521" max="9521" width="5.7109375" style="5" customWidth="1"/>
    <col min="9522" max="9522" width="8.85546875" style="5" customWidth="1"/>
    <col min="9523" max="9523" width="7.42578125" style="5" customWidth="1"/>
    <col min="9524" max="9524" width="33.7109375" style="5" customWidth="1"/>
    <col min="9525" max="9525" width="10.7109375" style="5" customWidth="1"/>
    <col min="9526" max="9526" width="10.5703125" style="5" customWidth="1"/>
    <col min="9527" max="9527" width="11" style="5" customWidth="1"/>
    <col min="9528" max="9528" width="4.7109375" style="5" customWidth="1"/>
    <col min="9529" max="9757" width="9.140625" style="5"/>
    <col min="9758" max="9758" width="16.7109375" style="5" customWidth="1"/>
    <col min="9759" max="9759" width="5.7109375" style="5" customWidth="1"/>
    <col min="9760" max="9760" width="6.7109375" style="5" customWidth="1"/>
    <col min="9761" max="9761" width="8" style="5" customWidth="1"/>
    <col min="9762" max="9763" width="7.140625" style="5" customWidth="1"/>
    <col min="9764" max="9765" width="5.85546875" style="5" customWidth="1"/>
    <col min="9766" max="9766" width="5.42578125" style="5" customWidth="1"/>
    <col min="9767" max="9767" width="6.28515625" style="5" customWidth="1"/>
    <col min="9768" max="9768" width="7.7109375" style="5" customWidth="1"/>
    <col min="9769" max="9770" width="5.42578125" style="5" customWidth="1"/>
    <col min="9771" max="9771" width="5.28515625" style="5" customWidth="1"/>
    <col min="9772" max="9772" width="8.28515625" style="5" customWidth="1"/>
    <col min="9773" max="9773" width="7.28515625" style="5" customWidth="1"/>
    <col min="9774" max="9775" width="6.28515625" style="5" customWidth="1"/>
    <col min="9776" max="9776" width="6.85546875" style="5" customWidth="1"/>
    <col min="9777" max="9777" width="5.7109375" style="5" customWidth="1"/>
    <col min="9778" max="9778" width="8.85546875" style="5" customWidth="1"/>
    <col min="9779" max="9779" width="7.42578125" style="5" customWidth="1"/>
    <col min="9780" max="9780" width="33.7109375" style="5" customWidth="1"/>
    <col min="9781" max="9781" width="10.7109375" style="5" customWidth="1"/>
    <col min="9782" max="9782" width="10.5703125" style="5" customWidth="1"/>
    <col min="9783" max="9783" width="11" style="5" customWidth="1"/>
    <col min="9784" max="9784" width="4.7109375" style="5" customWidth="1"/>
    <col min="9785" max="10013" width="9.140625" style="5"/>
    <col min="10014" max="10014" width="16.7109375" style="5" customWidth="1"/>
    <col min="10015" max="10015" width="5.7109375" style="5" customWidth="1"/>
    <col min="10016" max="10016" width="6.7109375" style="5" customWidth="1"/>
    <col min="10017" max="10017" width="8" style="5" customWidth="1"/>
    <col min="10018" max="10019" width="7.140625" style="5" customWidth="1"/>
    <col min="10020" max="10021" width="5.85546875" style="5" customWidth="1"/>
    <col min="10022" max="10022" width="5.42578125" style="5" customWidth="1"/>
    <col min="10023" max="10023" width="6.28515625" style="5" customWidth="1"/>
    <col min="10024" max="10024" width="7.7109375" style="5" customWidth="1"/>
    <col min="10025" max="10026" width="5.42578125" style="5" customWidth="1"/>
    <col min="10027" max="10027" width="5.28515625" style="5" customWidth="1"/>
    <col min="10028" max="10028" width="8.28515625" style="5" customWidth="1"/>
    <col min="10029" max="10029" width="7.28515625" style="5" customWidth="1"/>
    <col min="10030" max="10031" width="6.28515625" style="5" customWidth="1"/>
    <col min="10032" max="10032" width="6.85546875" style="5" customWidth="1"/>
    <col min="10033" max="10033" width="5.7109375" style="5" customWidth="1"/>
    <col min="10034" max="10034" width="8.85546875" style="5" customWidth="1"/>
    <col min="10035" max="10035" width="7.42578125" style="5" customWidth="1"/>
    <col min="10036" max="10036" width="33.7109375" style="5" customWidth="1"/>
    <col min="10037" max="10037" width="10.7109375" style="5" customWidth="1"/>
    <col min="10038" max="10038" width="10.5703125" style="5" customWidth="1"/>
    <col min="10039" max="10039" width="11" style="5" customWidth="1"/>
    <col min="10040" max="10040" width="4.7109375" style="5" customWidth="1"/>
    <col min="10041" max="10269" width="9.140625" style="5"/>
    <col min="10270" max="10270" width="16.7109375" style="5" customWidth="1"/>
    <col min="10271" max="10271" width="5.7109375" style="5" customWidth="1"/>
    <col min="10272" max="10272" width="6.7109375" style="5" customWidth="1"/>
    <col min="10273" max="10273" width="8" style="5" customWidth="1"/>
    <col min="10274" max="10275" width="7.140625" style="5" customWidth="1"/>
    <col min="10276" max="10277" width="5.85546875" style="5" customWidth="1"/>
    <col min="10278" max="10278" width="5.42578125" style="5" customWidth="1"/>
    <col min="10279" max="10279" width="6.28515625" style="5" customWidth="1"/>
    <col min="10280" max="10280" width="7.7109375" style="5" customWidth="1"/>
    <col min="10281" max="10282" width="5.42578125" style="5" customWidth="1"/>
    <col min="10283" max="10283" width="5.28515625" style="5" customWidth="1"/>
    <col min="10284" max="10284" width="8.28515625" style="5" customWidth="1"/>
    <col min="10285" max="10285" width="7.28515625" style="5" customWidth="1"/>
    <col min="10286" max="10287" width="6.28515625" style="5" customWidth="1"/>
    <col min="10288" max="10288" width="6.85546875" style="5" customWidth="1"/>
    <col min="10289" max="10289" width="5.7109375" style="5" customWidth="1"/>
    <col min="10290" max="10290" width="8.85546875" style="5" customWidth="1"/>
    <col min="10291" max="10291" width="7.42578125" style="5" customWidth="1"/>
    <col min="10292" max="10292" width="33.7109375" style="5" customWidth="1"/>
    <col min="10293" max="10293" width="10.7109375" style="5" customWidth="1"/>
    <col min="10294" max="10294" width="10.5703125" style="5" customWidth="1"/>
    <col min="10295" max="10295" width="11" style="5" customWidth="1"/>
    <col min="10296" max="10296" width="4.7109375" style="5" customWidth="1"/>
    <col min="10297" max="10525" width="9.140625" style="5"/>
    <col min="10526" max="10526" width="16.7109375" style="5" customWidth="1"/>
    <col min="10527" max="10527" width="5.7109375" style="5" customWidth="1"/>
    <col min="10528" max="10528" width="6.7109375" style="5" customWidth="1"/>
    <col min="10529" max="10529" width="8" style="5" customWidth="1"/>
    <col min="10530" max="10531" width="7.140625" style="5" customWidth="1"/>
    <col min="10532" max="10533" width="5.85546875" style="5" customWidth="1"/>
    <col min="10534" max="10534" width="5.42578125" style="5" customWidth="1"/>
    <col min="10535" max="10535" width="6.28515625" style="5" customWidth="1"/>
    <col min="10536" max="10536" width="7.7109375" style="5" customWidth="1"/>
    <col min="10537" max="10538" width="5.42578125" style="5" customWidth="1"/>
    <col min="10539" max="10539" width="5.28515625" style="5" customWidth="1"/>
    <col min="10540" max="10540" width="8.28515625" style="5" customWidth="1"/>
    <col min="10541" max="10541" width="7.28515625" style="5" customWidth="1"/>
    <col min="10542" max="10543" width="6.28515625" style="5" customWidth="1"/>
    <col min="10544" max="10544" width="6.85546875" style="5" customWidth="1"/>
    <col min="10545" max="10545" width="5.7109375" style="5" customWidth="1"/>
    <col min="10546" max="10546" width="8.85546875" style="5" customWidth="1"/>
    <col min="10547" max="10547" width="7.42578125" style="5" customWidth="1"/>
    <col min="10548" max="10548" width="33.7109375" style="5" customWidth="1"/>
    <col min="10549" max="10549" width="10.7109375" style="5" customWidth="1"/>
    <col min="10550" max="10550" width="10.5703125" style="5" customWidth="1"/>
    <col min="10551" max="10551" width="11" style="5" customWidth="1"/>
    <col min="10552" max="10552" width="4.7109375" style="5" customWidth="1"/>
    <col min="10553" max="10781" width="9.140625" style="5"/>
    <col min="10782" max="10782" width="16.7109375" style="5" customWidth="1"/>
    <col min="10783" max="10783" width="5.7109375" style="5" customWidth="1"/>
    <col min="10784" max="10784" width="6.7109375" style="5" customWidth="1"/>
    <col min="10785" max="10785" width="8" style="5" customWidth="1"/>
    <col min="10786" max="10787" width="7.140625" style="5" customWidth="1"/>
    <col min="10788" max="10789" width="5.85546875" style="5" customWidth="1"/>
    <col min="10790" max="10790" width="5.42578125" style="5" customWidth="1"/>
    <col min="10791" max="10791" width="6.28515625" style="5" customWidth="1"/>
    <col min="10792" max="10792" width="7.7109375" style="5" customWidth="1"/>
    <col min="10793" max="10794" width="5.42578125" style="5" customWidth="1"/>
    <col min="10795" max="10795" width="5.28515625" style="5" customWidth="1"/>
    <col min="10796" max="10796" width="8.28515625" style="5" customWidth="1"/>
    <col min="10797" max="10797" width="7.28515625" style="5" customWidth="1"/>
    <col min="10798" max="10799" width="6.28515625" style="5" customWidth="1"/>
    <col min="10800" max="10800" width="6.85546875" style="5" customWidth="1"/>
    <col min="10801" max="10801" width="5.7109375" style="5" customWidth="1"/>
    <col min="10802" max="10802" width="8.85546875" style="5" customWidth="1"/>
    <col min="10803" max="10803" width="7.42578125" style="5" customWidth="1"/>
    <col min="10804" max="10804" width="33.7109375" style="5" customWidth="1"/>
    <col min="10805" max="10805" width="10.7109375" style="5" customWidth="1"/>
    <col min="10806" max="10806" width="10.5703125" style="5" customWidth="1"/>
    <col min="10807" max="10807" width="11" style="5" customWidth="1"/>
    <col min="10808" max="10808" width="4.7109375" style="5" customWidth="1"/>
    <col min="10809" max="11037" width="9.140625" style="5"/>
    <col min="11038" max="11038" width="16.7109375" style="5" customWidth="1"/>
    <col min="11039" max="11039" width="5.7109375" style="5" customWidth="1"/>
    <col min="11040" max="11040" width="6.7109375" style="5" customWidth="1"/>
    <col min="11041" max="11041" width="8" style="5" customWidth="1"/>
    <col min="11042" max="11043" width="7.140625" style="5" customWidth="1"/>
    <col min="11044" max="11045" width="5.85546875" style="5" customWidth="1"/>
    <col min="11046" max="11046" width="5.42578125" style="5" customWidth="1"/>
    <col min="11047" max="11047" width="6.28515625" style="5" customWidth="1"/>
    <col min="11048" max="11048" width="7.7109375" style="5" customWidth="1"/>
    <col min="11049" max="11050" width="5.42578125" style="5" customWidth="1"/>
    <col min="11051" max="11051" width="5.28515625" style="5" customWidth="1"/>
    <col min="11052" max="11052" width="8.28515625" style="5" customWidth="1"/>
    <col min="11053" max="11053" width="7.28515625" style="5" customWidth="1"/>
    <col min="11054" max="11055" width="6.28515625" style="5" customWidth="1"/>
    <col min="11056" max="11056" width="6.85546875" style="5" customWidth="1"/>
    <col min="11057" max="11057" width="5.7109375" style="5" customWidth="1"/>
    <col min="11058" max="11058" width="8.85546875" style="5" customWidth="1"/>
    <col min="11059" max="11059" width="7.42578125" style="5" customWidth="1"/>
    <col min="11060" max="11060" width="33.7109375" style="5" customWidth="1"/>
    <col min="11061" max="11061" width="10.7109375" style="5" customWidth="1"/>
    <col min="11062" max="11062" width="10.5703125" style="5" customWidth="1"/>
    <col min="11063" max="11063" width="11" style="5" customWidth="1"/>
    <col min="11064" max="11064" width="4.7109375" style="5" customWidth="1"/>
    <col min="11065" max="11293" width="9.140625" style="5"/>
    <col min="11294" max="11294" width="16.7109375" style="5" customWidth="1"/>
    <col min="11295" max="11295" width="5.7109375" style="5" customWidth="1"/>
    <col min="11296" max="11296" width="6.7109375" style="5" customWidth="1"/>
    <col min="11297" max="11297" width="8" style="5" customWidth="1"/>
    <col min="11298" max="11299" width="7.140625" style="5" customWidth="1"/>
    <col min="11300" max="11301" width="5.85546875" style="5" customWidth="1"/>
    <col min="11302" max="11302" width="5.42578125" style="5" customWidth="1"/>
    <col min="11303" max="11303" width="6.28515625" style="5" customWidth="1"/>
    <col min="11304" max="11304" width="7.7109375" style="5" customWidth="1"/>
    <col min="11305" max="11306" width="5.42578125" style="5" customWidth="1"/>
    <col min="11307" max="11307" width="5.28515625" style="5" customWidth="1"/>
    <col min="11308" max="11308" width="8.28515625" style="5" customWidth="1"/>
    <col min="11309" max="11309" width="7.28515625" style="5" customWidth="1"/>
    <col min="11310" max="11311" width="6.28515625" style="5" customWidth="1"/>
    <col min="11312" max="11312" width="6.85546875" style="5" customWidth="1"/>
    <col min="11313" max="11313" width="5.7109375" style="5" customWidth="1"/>
    <col min="11314" max="11314" width="8.85546875" style="5" customWidth="1"/>
    <col min="11315" max="11315" width="7.42578125" style="5" customWidth="1"/>
    <col min="11316" max="11316" width="33.7109375" style="5" customWidth="1"/>
    <col min="11317" max="11317" width="10.7109375" style="5" customWidth="1"/>
    <col min="11318" max="11318" width="10.5703125" style="5" customWidth="1"/>
    <col min="11319" max="11319" width="11" style="5" customWidth="1"/>
    <col min="11320" max="11320" width="4.7109375" style="5" customWidth="1"/>
    <col min="11321" max="11549" width="9.140625" style="5"/>
    <col min="11550" max="11550" width="16.7109375" style="5" customWidth="1"/>
    <col min="11551" max="11551" width="5.7109375" style="5" customWidth="1"/>
    <col min="11552" max="11552" width="6.7109375" style="5" customWidth="1"/>
    <col min="11553" max="11553" width="8" style="5" customWidth="1"/>
    <col min="11554" max="11555" width="7.140625" style="5" customWidth="1"/>
    <col min="11556" max="11557" width="5.85546875" style="5" customWidth="1"/>
    <col min="11558" max="11558" width="5.42578125" style="5" customWidth="1"/>
    <col min="11559" max="11559" width="6.28515625" style="5" customWidth="1"/>
    <col min="11560" max="11560" width="7.7109375" style="5" customWidth="1"/>
    <col min="11561" max="11562" width="5.42578125" style="5" customWidth="1"/>
    <col min="11563" max="11563" width="5.28515625" style="5" customWidth="1"/>
    <col min="11564" max="11564" width="8.28515625" style="5" customWidth="1"/>
    <col min="11565" max="11565" width="7.28515625" style="5" customWidth="1"/>
    <col min="11566" max="11567" width="6.28515625" style="5" customWidth="1"/>
    <col min="11568" max="11568" width="6.85546875" style="5" customWidth="1"/>
    <col min="11569" max="11569" width="5.7109375" style="5" customWidth="1"/>
    <col min="11570" max="11570" width="8.85546875" style="5" customWidth="1"/>
    <col min="11571" max="11571" width="7.42578125" style="5" customWidth="1"/>
    <col min="11572" max="11572" width="33.7109375" style="5" customWidth="1"/>
    <col min="11573" max="11573" width="10.7109375" style="5" customWidth="1"/>
    <col min="11574" max="11574" width="10.5703125" style="5" customWidth="1"/>
    <col min="11575" max="11575" width="11" style="5" customWidth="1"/>
    <col min="11576" max="11576" width="4.7109375" style="5" customWidth="1"/>
    <col min="11577" max="11805" width="9.140625" style="5"/>
    <col min="11806" max="11806" width="16.7109375" style="5" customWidth="1"/>
    <col min="11807" max="11807" width="5.7109375" style="5" customWidth="1"/>
    <col min="11808" max="11808" width="6.7109375" style="5" customWidth="1"/>
    <col min="11809" max="11809" width="8" style="5" customWidth="1"/>
    <col min="11810" max="11811" width="7.140625" style="5" customWidth="1"/>
    <col min="11812" max="11813" width="5.85546875" style="5" customWidth="1"/>
    <col min="11814" max="11814" width="5.42578125" style="5" customWidth="1"/>
    <col min="11815" max="11815" width="6.28515625" style="5" customWidth="1"/>
    <col min="11816" max="11816" width="7.7109375" style="5" customWidth="1"/>
    <col min="11817" max="11818" width="5.42578125" style="5" customWidth="1"/>
    <col min="11819" max="11819" width="5.28515625" style="5" customWidth="1"/>
    <col min="11820" max="11820" width="8.28515625" style="5" customWidth="1"/>
    <col min="11821" max="11821" width="7.28515625" style="5" customWidth="1"/>
    <col min="11822" max="11823" width="6.28515625" style="5" customWidth="1"/>
    <col min="11824" max="11824" width="6.85546875" style="5" customWidth="1"/>
    <col min="11825" max="11825" width="5.7109375" style="5" customWidth="1"/>
    <col min="11826" max="11826" width="8.85546875" style="5" customWidth="1"/>
    <col min="11827" max="11827" width="7.42578125" style="5" customWidth="1"/>
    <col min="11828" max="11828" width="33.7109375" style="5" customWidth="1"/>
    <col min="11829" max="11829" width="10.7109375" style="5" customWidth="1"/>
    <col min="11830" max="11830" width="10.5703125" style="5" customWidth="1"/>
    <col min="11831" max="11831" width="11" style="5" customWidth="1"/>
    <col min="11832" max="11832" width="4.7109375" style="5" customWidth="1"/>
    <col min="11833" max="12061" width="9.140625" style="5"/>
    <col min="12062" max="12062" width="16.7109375" style="5" customWidth="1"/>
    <col min="12063" max="12063" width="5.7109375" style="5" customWidth="1"/>
    <col min="12064" max="12064" width="6.7109375" style="5" customWidth="1"/>
    <col min="12065" max="12065" width="8" style="5" customWidth="1"/>
    <col min="12066" max="12067" width="7.140625" style="5" customWidth="1"/>
    <col min="12068" max="12069" width="5.85546875" style="5" customWidth="1"/>
    <col min="12070" max="12070" width="5.42578125" style="5" customWidth="1"/>
    <col min="12071" max="12071" width="6.28515625" style="5" customWidth="1"/>
    <col min="12072" max="12072" width="7.7109375" style="5" customWidth="1"/>
    <col min="12073" max="12074" width="5.42578125" style="5" customWidth="1"/>
    <col min="12075" max="12075" width="5.28515625" style="5" customWidth="1"/>
    <col min="12076" max="12076" width="8.28515625" style="5" customWidth="1"/>
    <col min="12077" max="12077" width="7.28515625" style="5" customWidth="1"/>
    <col min="12078" max="12079" width="6.28515625" style="5" customWidth="1"/>
    <col min="12080" max="12080" width="6.85546875" style="5" customWidth="1"/>
    <col min="12081" max="12081" width="5.7109375" style="5" customWidth="1"/>
    <col min="12082" max="12082" width="8.85546875" style="5" customWidth="1"/>
    <col min="12083" max="12083" width="7.42578125" style="5" customWidth="1"/>
    <col min="12084" max="12084" width="33.7109375" style="5" customWidth="1"/>
    <col min="12085" max="12085" width="10.7109375" style="5" customWidth="1"/>
    <col min="12086" max="12086" width="10.5703125" style="5" customWidth="1"/>
    <col min="12087" max="12087" width="11" style="5" customWidth="1"/>
    <col min="12088" max="12088" width="4.7109375" style="5" customWidth="1"/>
    <col min="12089" max="12317" width="9.140625" style="5"/>
    <col min="12318" max="12318" width="16.7109375" style="5" customWidth="1"/>
    <col min="12319" max="12319" width="5.7109375" style="5" customWidth="1"/>
    <col min="12320" max="12320" width="6.7109375" style="5" customWidth="1"/>
    <col min="12321" max="12321" width="8" style="5" customWidth="1"/>
    <col min="12322" max="12323" width="7.140625" style="5" customWidth="1"/>
    <col min="12324" max="12325" width="5.85546875" style="5" customWidth="1"/>
    <col min="12326" max="12326" width="5.42578125" style="5" customWidth="1"/>
    <col min="12327" max="12327" width="6.28515625" style="5" customWidth="1"/>
    <col min="12328" max="12328" width="7.7109375" style="5" customWidth="1"/>
    <col min="12329" max="12330" width="5.42578125" style="5" customWidth="1"/>
    <col min="12331" max="12331" width="5.28515625" style="5" customWidth="1"/>
    <col min="12332" max="12332" width="8.28515625" style="5" customWidth="1"/>
    <col min="12333" max="12333" width="7.28515625" style="5" customWidth="1"/>
    <col min="12334" max="12335" width="6.28515625" style="5" customWidth="1"/>
    <col min="12336" max="12336" width="6.85546875" style="5" customWidth="1"/>
    <col min="12337" max="12337" width="5.7109375" style="5" customWidth="1"/>
    <col min="12338" max="12338" width="8.85546875" style="5" customWidth="1"/>
    <col min="12339" max="12339" width="7.42578125" style="5" customWidth="1"/>
    <col min="12340" max="12340" width="33.7109375" style="5" customWidth="1"/>
    <col min="12341" max="12341" width="10.7109375" style="5" customWidth="1"/>
    <col min="12342" max="12342" width="10.5703125" style="5" customWidth="1"/>
    <col min="12343" max="12343" width="11" style="5" customWidth="1"/>
    <col min="12344" max="12344" width="4.7109375" style="5" customWidth="1"/>
    <col min="12345" max="12573" width="9.140625" style="5"/>
    <col min="12574" max="12574" width="16.7109375" style="5" customWidth="1"/>
    <col min="12575" max="12575" width="5.7109375" style="5" customWidth="1"/>
    <col min="12576" max="12576" width="6.7109375" style="5" customWidth="1"/>
    <col min="12577" max="12577" width="8" style="5" customWidth="1"/>
    <col min="12578" max="12579" width="7.140625" style="5" customWidth="1"/>
    <col min="12580" max="12581" width="5.85546875" style="5" customWidth="1"/>
    <col min="12582" max="12582" width="5.42578125" style="5" customWidth="1"/>
    <col min="12583" max="12583" width="6.28515625" style="5" customWidth="1"/>
    <col min="12584" max="12584" width="7.7109375" style="5" customWidth="1"/>
    <col min="12585" max="12586" width="5.42578125" style="5" customWidth="1"/>
    <col min="12587" max="12587" width="5.28515625" style="5" customWidth="1"/>
    <col min="12588" max="12588" width="8.28515625" style="5" customWidth="1"/>
    <col min="12589" max="12589" width="7.28515625" style="5" customWidth="1"/>
    <col min="12590" max="12591" width="6.28515625" style="5" customWidth="1"/>
    <col min="12592" max="12592" width="6.85546875" style="5" customWidth="1"/>
    <col min="12593" max="12593" width="5.7109375" style="5" customWidth="1"/>
    <col min="12594" max="12594" width="8.85546875" style="5" customWidth="1"/>
    <col min="12595" max="12595" width="7.42578125" style="5" customWidth="1"/>
    <col min="12596" max="12596" width="33.7109375" style="5" customWidth="1"/>
    <col min="12597" max="12597" width="10.7109375" style="5" customWidth="1"/>
    <col min="12598" max="12598" width="10.5703125" style="5" customWidth="1"/>
    <col min="12599" max="12599" width="11" style="5" customWidth="1"/>
    <col min="12600" max="12600" width="4.7109375" style="5" customWidth="1"/>
    <col min="12601" max="12829" width="9.140625" style="5"/>
    <col min="12830" max="12830" width="16.7109375" style="5" customWidth="1"/>
    <col min="12831" max="12831" width="5.7109375" style="5" customWidth="1"/>
    <col min="12832" max="12832" width="6.7109375" style="5" customWidth="1"/>
    <col min="12833" max="12833" width="8" style="5" customWidth="1"/>
    <col min="12834" max="12835" width="7.140625" style="5" customWidth="1"/>
    <col min="12836" max="12837" width="5.85546875" style="5" customWidth="1"/>
    <col min="12838" max="12838" width="5.42578125" style="5" customWidth="1"/>
    <col min="12839" max="12839" width="6.28515625" style="5" customWidth="1"/>
    <col min="12840" max="12840" width="7.7109375" style="5" customWidth="1"/>
    <col min="12841" max="12842" width="5.42578125" style="5" customWidth="1"/>
    <col min="12843" max="12843" width="5.28515625" style="5" customWidth="1"/>
    <col min="12844" max="12844" width="8.28515625" style="5" customWidth="1"/>
    <col min="12845" max="12845" width="7.28515625" style="5" customWidth="1"/>
    <col min="12846" max="12847" width="6.28515625" style="5" customWidth="1"/>
    <col min="12848" max="12848" width="6.85546875" style="5" customWidth="1"/>
    <col min="12849" max="12849" width="5.7109375" style="5" customWidth="1"/>
    <col min="12850" max="12850" width="8.85546875" style="5" customWidth="1"/>
    <col min="12851" max="12851" width="7.42578125" style="5" customWidth="1"/>
    <col min="12852" max="12852" width="33.7109375" style="5" customWidth="1"/>
    <col min="12853" max="12853" width="10.7109375" style="5" customWidth="1"/>
    <col min="12854" max="12854" width="10.5703125" style="5" customWidth="1"/>
    <col min="12855" max="12855" width="11" style="5" customWidth="1"/>
    <col min="12856" max="12856" width="4.7109375" style="5" customWidth="1"/>
    <col min="12857" max="13085" width="9.140625" style="5"/>
    <col min="13086" max="13086" width="16.7109375" style="5" customWidth="1"/>
    <col min="13087" max="13087" width="5.7109375" style="5" customWidth="1"/>
    <col min="13088" max="13088" width="6.7109375" style="5" customWidth="1"/>
    <col min="13089" max="13089" width="8" style="5" customWidth="1"/>
    <col min="13090" max="13091" width="7.140625" style="5" customWidth="1"/>
    <col min="13092" max="13093" width="5.85546875" style="5" customWidth="1"/>
    <col min="13094" max="13094" width="5.42578125" style="5" customWidth="1"/>
    <col min="13095" max="13095" width="6.28515625" style="5" customWidth="1"/>
    <col min="13096" max="13096" width="7.7109375" style="5" customWidth="1"/>
    <col min="13097" max="13098" width="5.42578125" style="5" customWidth="1"/>
    <col min="13099" max="13099" width="5.28515625" style="5" customWidth="1"/>
    <col min="13100" max="13100" width="8.28515625" style="5" customWidth="1"/>
    <col min="13101" max="13101" width="7.28515625" style="5" customWidth="1"/>
    <col min="13102" max="13103" width="6.28515625" style="5" customWidth="1"/>
    <col min="13104" max="13104" width="6.85546875" style="5" customWidth="1"/>
    <col min="13105" max="13105" width="5.7109375" style="5" customWidth="1"/>
    <col min="13106" max="13106" width="8.85546875" style="5" customWidth="1"/>
    <col min="13107" max="13107" width="7.42578125" style="5" customWidth="1"/>
    <col min="13108" max="13108" width="33.7109375" style="5" customWidth="1"/>
    <col min="13109" max="13109" width="10.7109375" style="5" customWidth="1"/>
    <col min="13110" max="13110" width="10.5703125" style="5" customWidth="1"/>
    <col min="13111" max="13111" width="11" style="5" customWidth="1"/>
    <col min="13112" max="13112" width="4.7109375" style="5" customWidth="1"/>
    <col min="13113" max="13341" width="9.140625" style="5"/>
    <col min="13342" max="13342" width="16.7109375" style="5" customWidth="1"/>
    <col min="13343" max="13343" width="5.7109375" style="5" customWidth="1"/>
    <col min="13344" max="13344" width="6.7109375" style="5" customWidth="1"/>
    <col min="13345" max="13345" width="8" style="5" customWidth="1"/>
    <col min="13346" max="13347" width="7.140625" style="5" customWidth="1"/>
    <col min="13348" max="13349" width="5.85546875" style="5" customWidth="1"/>
    <col min="13350" max="13350" width="5.42578125" style="5" customWidth="1"/>
    <col min="13351" max="13351" width="6.28515625" style="5" customWidth="1"/>
    <col min="13352" max="13352" width="7.7109375" style="5" customWidth="1"/>
    <col min="13353" max="13354" width="5.42578125" style="5" customWidth="1"/>
    <col min="13355" max="13355" width="5.28515625" style="5" customWidth="1"/>
    <col min="13356" max="13356" width="8.28515625" style="5" customWidth="1"/>
    <col min="13357" max="13357" width="7.28515625" style="5" customWidth="1"/>
    <col min="13358" max="13359" width="6.28515625" style="5" customWidth="1"/>
    <col min="13360" max="13360" width="6.85546875" style="5" customWidth="1"/>
    <col min="13361" max="13361" width="5.7109375" style="5" customWidth="1"/>
    <col min="13362" max="13362" width="8.85546875" style="5" customWidth="1"/>
    <col min="13363" max="13363" width="7.42578125" style="5" customWidth="1"/>
    <col min="13364" max="13364" width="33.7109375" style="5" customWidth="1"/>
    <col min="13365" max="13365" width="10.7109375" style="5" customWidth="1"/>
    <col min="13366" max="13366" width="10.5703125" style="5" customWidth="1"/>
    <col min="13367" max="13367" width="11" style="5" customWidth="1"/>
    <col min="13368" max="13368" width="4.7109375" style="5" customWidth="1"/>
    <col min="13369" max="13597" width="9.140625" style="5"/>
    <col min="13598" max="13598" width="16.7109375" style="5" customWidth="1"/>
    <col min="13599" max="13599" width="5.7109375" style="5" customWidth="1"/>
    <col min="13600" max="13600" width="6.7109375" style="5" customWidth="1"/>
    <col min="13601" max="13601" width="8" style="5" customWidth="1"/>
    <col min="13602" max="13603" width="7.140625" style="5" customWidth="1"/>
    <col min="13604" max="13605" width="5.85546875" style="5" customWidth="1"/>
    <col min="13606" max="13606" width="5.42578125" style="5" customWidth="1"/>
    <col min="13607" max="13607" width="6.28515625" style="5" customWidth="1"/>
    <col min="13608" max="13608" width="7.7109375" style="5" customWidth="1"/>
    <col min="13609" max="13610" width="5.42578125" style="5" customWidth="1"/>
    <col min="13611" max="13611" width="5.28515625" style="5" customWidth="1"/>
    <col min="13612" max="13612" width="8.28515625" style="5" customWidth="1"/>
    <col min="13613" max="13613" width="7.28515625" style="5" customWidth="1"/>
    <col min="13614" max="13615" width="6.28515625" style="5" customWidth="1"/>
    <col min="13616" max="13616" width="6.85546875" style="5" customWidth="1"/>
    <col min="13617" max="13617" width="5.7109375" style="5" customWidth="1"/>
    <col min="13618" max="13618" width="8.85546875" style="5" customWidth="1"/>
    <col min="13619" max="13619" width="7.42578125" style="5" customWidth="1"/>
    <col min="13620" max="13620" width="33.7109375" style="5" customWidth="1"/>
    <col min="13621" max="13621" width="10.7109375" style="5" customWidth="1"/>
    <col min="13622" max="13622" width="10.5703125" style="5" customWidth="1"/>
    <col min="13623" max="13623" width="11" style="5" customWidth="1"/>
    <col min="13624" max="13624" width="4.7109375" style="5" customWidth="1"/>
    <col min="13625" max="13853" width="9.140625" style="5"/>
    <col min="13854" max="13854" width="16.7109375" style="5" customWidth="1"/>
    <col min="13855" max="13855" width="5.7109375" style="5" customWidth="1"/>
    <col min="13856" max="13856" width="6.7109375" style="5" customWidth="1"/>
    <col min="13857" max="13857" width="8" style="5" customWidth="1"/>
    <col min="13858" max="13859" width="7.140625" style="5" customWidth="1"/>
    <col min="13860" max="13861" width="5.85546875" style="5" customWidth="1"/>
    <col min="13862" max="13862" width="5.42578125" style="5" customWidth="1"/>
    <col min="13863" max="13863" width="6.28515625" style="5" customWidth="1"/>
    <col min="13864" max="13864" width="7.7109375" style="5" customWidth="1"/>
    <col min="13865" max="13866" width="5.42578125" style="5" customWidth="1"/>
    <col min="13867" max="13867" width="5.28515625" style="5" customWidth="1"/>
    <col min="13868" max="13868" width="8.28515625" style="5" customWidth="1"/>
    <col min="13869" max="13869" width="7.28515625" style="5" customWidth="1"/>
    <col min="13870" max="13871" width="6.28515625" style="5" customWidth="1"/>
    <col min="13872" max="13872" width="6.85546875" style="5" customWidth="1"/>
    <col min="13873" max="13873" width="5.7109375" style="5" customWidth="1"/>
    <col min="13874" max="13874" width="8.85546875" style="5" customWidth="1"/>
    <col min="13875" max="13875" width="7.42578125" style="5" customWidth="1"/>
    <col min="13876" max="13876" width="33.7109375" style="5" customWidth="1"/>
    <col min="13877" max="13877" width="10.7109375" style="5" customWidth="1"/>
    <col min="13878" max="13878" width="10.5703125" style="5" customWidth="1"/>
    <col min="13879" max="13879" width="11" style="5" customWidth="1"/>
    <col min="13880" max="13880" width="4.7109375" style="5" customWidth="1"/>
    <col min="13881" max="14109" width="9.140625" style="5"/>
    <col min="14110" max="14110" width="16.7109375" style="5" customWidth="1"/>
    <col min="14111" max="14111" width="5.7109375" style="5" customWidth="1"/>
    <col min="14112" max="14112" width="6.7109375" style="5" customWidth="1"/>
    <col min="14113" max="14113" width="8" style="5" customWidth="1"/>
    <col min="14114" max="14115" width="7.140625" style="5" customWidth="1"/>
    <col min="14116" max="14117" width="5.85546875" style="5" customWidth="1"/>
    <col min="14118" max="14118" width="5.42578125" style="5" customWidth="1"/>
    <col min="14119" max="14119" width="6.28515625" style="5" customWidth="1"/>
    <col min="14120" max="14120" width="7.7109375" style="5" customWidth="1"/>
    <col min="14121" max="14122" width="5.42578125" style="5" customWidth="1"/>
    <col min="14123" max="14123" width="5.28515625" style="5" customWidth="1"/>
    <col min="14124" max="14124" width="8.28515625" style="5" customWidth="1"/>
    <col min="14125" max="14125" width="7.28515625" style="5" customWidth="1"/>
    <col min="14126" max="14127" width="6.28515625" style="5" customWidth="1"/>
    <col min="14128" max="14128" width="6.85546875" style="5" customWidth="1"/>
    <col min="14129" max="14129" width="5.7109375" style="5" customWidth="1"/>
    <col min="14130" max="14130" width="8.85546875" style="5" customWidth="1"/>
    <col min="14131" max="14131" width="7.42578125" style="5" customWidth="1"/>
    <col min="14132" max="14132" width="33.7109375" style="5" customWidth="1"/>
    <col min="14133" max="14133" width="10.7109375" style="5" customWidth="1"/>
    <col min="14134" max="14134" width="10.5703125" style="5" customWidth="1"/>
    <col min="14135" max="14135" width="11" style="5" customWidth="1"/>
    <col min="14136" max="14136" width="4.7109375" style="5" customWidth="1"/>
    <col min="14137" max="14365" width="9.140625" style="5"/>
    <col min="14366" max="14366" width="16.7109375" style="5" customWidth="1"/>
    <col min="14367" max="14367" width="5.7109375" style="5" customWidth="1"/>
    <col min="14368" max="14368" width="6.7109375" style="5" customWidth="1"/>
    <col min="14369" max="14369" width="8" style="5" customWidth="1"/>
    <col min="14370" max="14371" width="7.140625" style="5" customWidth="1"/>
    <col min="14372" max="14373" width="5.85546875" style="5" customWidth="1"/>
    <col min="14374" max="14374" width="5.42578125" style="5" customWidth="1"/>
    <col min="14375" max="14375" width="6.28515625" style="5" customWidth="1"/>
    <col min="14376" max="14376" width="7.7109375" style="5" customWidth="1"/>
    <col min="14377" max="14378" width="5.42578125" style="5" customWidth="1"/>
    <col min="14379" max="14379" width="5.28515625" style="5" customWidth="1"/>
    <col min="14380" max="14380" width="8.28515625" style="5" customWidth="1"/>
    <col min="14381" max="14381" width="7.28515625" style="5" customWidth="1"/>
    <col min="14382" max="14383" width="6.28515625" style="5" customWidth="1"/>
    <col min="14384" max="14384" width="6.85546875" style="5" customWidth="1"/>
    <col min="14385" max="14385" width="5.7109375" style="5" customWidth="1"/>
    <col min="14386" max="14386" width="8.85546875" style="5" customWidth="1"/>
    <col min="14387" max="14387" width="7.42578125" style="5" customWidth="1"/>
    <col min="14388" max="14388" width="33.7109375" style="5" customWidth="1"/>
    <col min="14389" max="14389" width="10.7109375" style="5" customWidth="1"/>
    <col min="14390" max="14390" width="10.5703125" style="5" customWidth="1"/>
    <col min="14391" max="14391" width="11" style="5" customWidth="1"/>
    <col min="14392" max="14392" width="4.7109375" style="5" customWidth="1"/>
    <col min="14393" max="14621" width="9.140625" style="5"/>
    <col min="14622" max="14622" width="16.7109375" style="5" customWidth="1"/>
    <col min="14623" max="14623" width="5.7109375" style="5" customWidth="1"/>
    <col min="14624" max="14624" width="6.7109375" style="5" customWidth="1"/>
    <col min="14625" max="14625" width="8" style="5" customWidth="1"/>
    <col min="14626" max="14627" width="7.140625" style="5" customWidth="1"/>
    <col min="14628" max="14629" width="5.85546875" style="5" customWidth="1"/>
    <col min="14630" max="14630" width="5.42578125" style="5" customWidth="1"/>
    <col min="14631" max="14631" width="6.28515625" style="5" customWidth="1"/>
    <col min="14632" max="14632" width="7.7109375" style="5" customWidth="1"/>
    <col min="14633" max="14634" width="5.42578125" style="5" customWidth="1"/>
    <col min="14635" max="14635" width="5.28515625" style="5" customWidth="1"/>
    <col min="14636" max="14636" width="8.28515625" style="5" customWidth="1"/>
    <col min="14637" max="14637" width="7.28515625" style="5" customWidth="1"/>
    <col min="14638" max="14639" width="6.28515625" style="5" customWidth="1"/>
    <col min="14640" max="14640" width="6.85546875" style="5" customWidth="1"/>
    <col min="14641" max="14641" width="5.7109375" style="5" customWidth="1"/>
    <col min="14642" max="14642" width="8.85546875" style="5" customWidth="1"/>
    <col min="14643" max="14643" width="7.42578125" style="5" customWidth="1"/>
    <col min="14644" max="14644" width="33.7109375" style="5" customWidth="1"/>
    <col min="14645" max="14645" width="10.7109375" style="5" customWidth="1"/>
    <col min="14646" max="14646" width="10.5703125" style="5" customWidth="1"/>
    <col min="14647" max="14647" width="11" style="5" customWidth="1"/>
    <col min="14648" max="14648" width="4.7109375" style="5" customWidth="1"/>
    <col min="14649" max="14877" width="9.140625" style="5"/>
    <col min="14878" max="14878" width="16.7109375" style="5" customWidth="1"/>
    <col min="14879" max="14879" width="5.7109375" style="5" customWidth="1"/>
    <col min="14880" max="14880" width="6.7109375" style="5" customWidth="1"/>
    <col min="14881" max="14881" width="8" style="5" customWidth="1"/>
    <col min="14882" max="14883" width="7.140625" style="5" customWidth="1"/>
    <col min="14884" max="14885" width="5.85546875" style="5" customWidth="1"/>
    <col min="14886" max="14886" width="5.42578125" style="5" customWidth="1"/>
    <col min="14887" max="14887" width="6.28515625" style="5" customWidth="1"/>
    <col min="14888" max="14888" width="7.7109375" style="5" customWidth="1"/>
    <col min="14889" max="14890" width="5.42578125" style="5" customWidth="1"/>
    <col min="14891" max="14891" width="5.28515625" style="5" customWidth="1"/>
    <col min="14892" max="14892" width="8.28515625" style="5" customWidth="1"/>
    <col min="14893" max="14893" width="7.28515625" style="5" customWidth="1"/>
    <col min="14894" max="14895" width="6.28515625" style="5" customWidth="1"/>
    <col min="14896" max="14896" width="6.85546875" style="5" customWidth="1"/>
    <col min="14897" max="14897" width="5.7109375" style="5" customWidth="1"/>
    <col min="14898" max="14898" width="8.85546875" style="5" customWidth="1"/>
    <col min="14899" max="14899" width="7.42578125" style="5" customWidth="1"/>
    <col min="14900" max="14900" width="33.7109375" style="5" customWidth="1"/>
    <col min="14901" max="14901" width="10.7109375" style="5" customWidth="1"/>
    <col min="14902" max="14902" width="10.5703125" style="5" customWidth="1"/>
    <col min="14903" max="14903" width="11" style="5" customWidth="1"/>
    <col min="14904" max="14904" width="4.7109375" style="5" customWidth="1"/>
    <col min="14905" max="15133" width="9.140625" style="5"/>
    <col min="15134" max="15134" width="16.7109375" style="5" customWidth="1"/>
    <col min="15135" max="15135" width="5.7109375" style="5" customWidth="1"/>
    <col min="15136" max="15136" width="6.7109375" style="5" customWidth="1"/>
    <col min="15137" max="15137" width="8" style="5" customWidth="1"/>
    <col min="15138" max="15139" width="7.140625" style="5" customWidth="1"/>
    <col min="15140" max="15141" width="5.85546875" style="5" customWidth="1"/>
    <col min="15142" max="15142" width="5.42578125" style="5" customWidth="1"/>
    <col min="15143" max="15143" width="6.28515625" style="5" customWidth="1"/>
    <col min="15144" max="15144" width="7.7109375" style="5" customWidth="1"/>
    <col min="15145" max="15146" width="5.42578125" style="5" customWidth="1"/>
    <col min="15147" max="15147" width="5.28515625" style="5" customWidth="1"/>
    <col min="15148" max="15148" width="8.28515625" style="5" customWidth="1"/>
    <col min="15149" max="15149" width="7.28515625" style="5" customWidth="1"/>
    <col min="15150" max="15151" width="6.28515625" style="5" customWidth="1"/>
    <col min="15152" max="15152" width="6.85546875" style="5" customWidth="1"/>
    <col min="15153" max="15153" width="5.7109375" style="5" customWidth="1"/>
    <col min="15154" max="15154" width="8.85546875" style="5" customWidth="1"/>
    <col min="15155" max="15155" width="7.42578125" style="5" customWidth="1"/>
    <col min="15156" max="15156" width="33.7109375" style="5" customWidth="1"/>
    <col min="15157" max="15157" width="10.7109375" style="5" customWidth="1"/>
    <col min="15158" max="15158" width="10.5703125" style="5" customWidth="1"/>
    <col min="15159" max="15159" width="11" style="5" customWidth="1"/>
    <col min="15160" max="15160" width="4.7109375" style="5" customWidth="1"/>
    <col min="15161" max="15389" width="9.140625" style="5"/>
    <col min="15390" max="15390" width="16.7109375" style="5" customWidth="1"/>
    <col min="15391" max="15391" width="5.7109375" style="5" customWidth="1"/>
    <col min="15392" max="15392" width="6.7109375" style="5" customWidth="1"/>
    <col min="15393" max="15393" width="8" style="5" customWidth="1"/>
    <col min="15394" max="15395" width="7.140625" style="5" customWidth="1"/>
    <col min="15396" max="15397" width="5.85546875" style="5" customWidth="1"/>
    <col min="15398" max="15398" width="5.42578125" style="5" customWidth="1"/>
    <col min="15399" max="15399" width="6.28515625" style="5" customWidth="1"/>
    <col min="15400" max="15400" width="7.7109375" style="5" customWidth="1"/>
    <col min="15401" max="15402" width="5.42578125" style="5" customWidth="1"/>
    <col min="15403" max="15403" width="5.28515625" style="5" customWidth="1"/>
    <col min="15404" max="15404" width="8.28515625" style="5" customWidth="1"/>
    <col min="15405" max="15405" width="7.28515625" style="5" customWidth="1"/>
    <col min="15406" max="15407" width="6.28515625" style="5" customWidth="1"/>
    <col min="15408" max="15408" width="6.85546875" style="5" customWidth="1"/>
    <col min="15409" max="15409" width="5.7109375" style="5" customWidth="1"/>
    <col min="15410" max="15410" width="8.85546875" style="5" customWidth="1"/>
    <col min="15411" max="15411" width="7.42578125" style="5" customWidth="1"/>
    <col min="15412" max="15412" width="33.7109375" style="5" customWidth="1"/>
    <col min="15413" max="15413" width="10.7109375" style="5" customWidth="1"/>
    <col min="15414" max="15414" width="10.5703125" style="5" customWidth="1"/>
    <col min="15415" max="15415" width="11" style="5" customWidth="1"/>
    <col min="15416" max="15416" width="4.7109375" style="5" customWidth="1"/>
    <col min="15417" max="15645" width="9.140625" style="5"/>
    <col min="15646" max="15646" width="16.7109375" style="5" customWidth="1"/>
    <col min="15647" max="15647" width="5.7109375" style="5" customWidth="1"/>
    <col min="15648" max="15648" width="6.7109375" style="5" customWidth="1"/>
    <col min="15649" max="15649" width="8" style="5" customWidth="1"/>
    <col min="15650" max="15651" width="7.140625" style="5" customWidth="1"/>
    <col min="15652" max="15653" width="5.85546875" style="5" customWidth="1"/>
    <col min="15654" max="15654" width="5.42578125" style="5" customWidth="1"/>
    <col min="15655" max="15655" width="6.28515625" style="5" customWidth="1"/>
    <col min="15656" max="15656" width="7.7109375" style="5" customWidth="1"/>
    <col min="15657" max="15658" width="5.42578125" style="5" customWidth="1"/>
    <col min="15659" max="15659" width="5.28515625" style="5" customWidth="1"/>
    <col min="15660" max="15660" width="8.28515625" style="5" customWidth="1"/>
    <col min="15661" max="15661" width="7.28515625" style="5" customWidth="1"/>
    <col min="15662" max="15663" width="6.28515625" style="5" customWidth="1"/>
    <col min="15664" max="15664" width="6.85546875" style="5" customWidth="1"/>
    <col min="15665" max="15665" width="5.7109375" style="5" customWidth="1"/>
    <col min="15666" max="15666" width="8.85546875" style="5" customWidth="1"/>
    <col min="15667" max="15667" width="7.42578125" style="5" customWidth="1"/>
    <col min="15668" max="15668" width="33.7109375" style="5" customWidth="1"/>
    <col min="15669" max="15669" width="10.7109375" style="5" customWidth="1"/>
    <col min="15670" max="15670" width="10.5703125" style="5" customWidth="1"/>
    <col min="15671" max="15671" width="11" style="5" customWidth="1"/>
    <col min="15672" max="15672" width="4.7109375" style="5" customWidth="1"/>
    <col min="15673" max="15901" width="9.140625" style="5"/>
    <col min="15902" max="15902" width="16.7109375" style="5" customWidth="1"/>
    <col min="15903" max="15903" width="5.7109375" style="5" customWidth="1"/>
    <col min="15904" max="15904" width="6.7109375" style="5" customWidth="1"/>
    <col min="15905" max="15905" width="8" style="5" customWidth="1"/>
    <col min="15906" max="15907" width="7.140625" style="5" customWidth="1"/>
    <col min="15908" max="15909" width="5.85546875" style="5" customWidth="1"/>
    <col min="15910" max="15910" width="5.42578125" style="5" customWidth="1"/>
    <col min="15911" max="15911" width="6.28515625" style="5" customWidth="1"/>
    <col min="15912" max="15912" width="7.7109375" style="5" customWidth="1"/>
    <col min="15913" max="15914" width="5.42578125" style="5" customWidth="1"/>
    <col min="15915" max="15915" width="5.28515625" style="5" customWidth="1"/>
    <col min="15916" max="15916" width="8.28515625" style="5" customWidth="1"/>
    <col min="15917" max="15917" width="7.28515625" style="5" customWidth="1"/>
    <col min="15918" max="15919" width="6.28515625" style="5" customWidth="1"/>
    <col min="15920" max="15920" width="6.85546875" style="5" customWidth="1"/>
    <col min="15921" max="15921" width="5.7109375" style="5" customWidth="1"/>
    <col min="15922" max="15922" width="8.85546875" style="5" customWidth="1"/>
    <col min="15923" max="15923" width="7.42578125" style="5" customWidth="1"/>
    <col min="15924" max="15924" width="33.7109375" style="5" customWidth="1"/>
    <col min="15925" max="15925" width="10.7109375" style="5" customWidth="1"/>
    <col min="15926" max="15926" width="10.5703125" style="5" customWidth="1"/>
    <col min="15927" max="15927" width="11" style="5" customWidth="1"/>
    <col min="15928" max="15928" width="4.7109375" style="5" customWidth="1"/>
    <col min="15929" max="16157" width="9.140625" style="5"/>
    <col min="16158" max="16158" width="16.7109375" style="5" customWidth="1"/>
    <col min="16159" max="16159" width="5.7109375" style="5" customWidth="1"/>
    <col min="16160" max="16160" width="6.7109375" style="5" customWidth="1"/>
    <col min="16161" max="16161" width="8" style="5" customWidth="1"/>
    <col min="16162" max="16163" width="7.140625" style="5" customWidth="1"/>
    <col min="16164" max="16165" width="5.85546875" style="5" customWidth="1"/>
    <col min="16166" max="16166" width="5.42578125" style="5" customWidth="1"/>
    <col min="16167" max="16167" width="6.28515625" style="5" customWidth="1"/>
    <col min="16168" max="16168" width="7.7109375" style="5" customWidth="1"/>
    <col min="16169" max="16170" width="5.42578125" style="5" customWidth="1"/>
    <col min="16171" max="16171" width="5.28515625" style="5" customWidth="1"/>
    <col min="16172" max="16172" width="8.28515625" style="5" customWidth="1"/>
    <col min="16173" max="16173" width="7.28515625" style="5" customWidth="1"/>
    <col min="16174" max="16175" width="6.28515625" style="5" customWidth="1"/>
    <col min="16176" max="16176" width="6.85546875" style="5" customWidth="1"/>
    <col min="16177" max="16177" width="5.7109375" style="5" customWidth="1"/>
    <col min="16178" max="16178" width="8.85546875" style="5" customWidth="1"/>
    <col min="16179" max="16179" width="7.42578125" style="5" customWidth="1"/>
    <col min="16180" max="16180" width="33.7109375" style="5" customWidth="1"/>
    <col min="16181" max="16181" width="10.7109375" style="5" customWidth="1"/>
    <col min="16182" max="16182" width="10.5703125" style="5" customWidth="1"/>
    <col min="16183" max="16183" width="11" style="5" customWidth="1"/>
    <col min="16184" max="16184" width="4.7109375" style="5" customWidth="1"/>
    <col min="16185" max="16384" width="9.140625" style="5"/>
  </cols>
  <sheetData>
    <row r="1" spans="1:72" ht="48" customHeight="1" x14ac:dyDescent="0.2">
      <c r="A1" s="28"/>
      <c r="B1" s="28"/>
      <c r="C1" s="106" t="s">
        <v>129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2">
        <f>C59+G59+I59+K59+M59+O59+Q59+S59+U59+W59+Y59+AA59+AC59+AE59+AG59+AI59+AK59+AM59</f>
        <v>293</v>
      </c>
      <c r="AT1" s="1"/>
      <c r="AU1" s="1"/>
      <c r="AV1" s="1"/>
      <c r="AW1" s="1"/>
      <c r="AX1" s="2"/>
      <c r="AY1" s="2"/>
      <c r="AZ1" s="2"/>
      <c r="BA1" s="3"/>
      <c r="BB1" s="3"/>
      <c r="BC1" s="3"/>
      <c r="BD1" s="4"/>
    </row>
    <row r="2" spans="1:72" s="39" customFormat="1" ht="21" customHeight="1" x14ac:dyDescent="0.2">
      <c r="A2" s="29" t="s">
        <v>119</v>
      </c>
      <c r="B2" s="30" t="s">
        <v>118</v>
      </c>
      <c r="C2" s="31" t="s">
        <v>1</v>
      </c>
      <c r="D2" s="32"/>
      <c r="E2" s="32"/>
      <c r="F2" s="33"/>
      <c r="G2" s="65" t="s">
        <v>67</v>
      </c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7"/>
      <c r="AO2" s="34" t="s">
        <v>4</v>
      </c>
      <c r="AP2" s="30" t="s">
        <v>123</v>
      </c>
      <c r="AQ2" s="34" t="s">
        <v>127</v>
      </c>
      <c r="AR2" s="62" t="s">
        <v>2</v>
      </c>
      <c r="AS2" s="35" t="s">
        <v>80</v>
      </c>
      <c r="AT2" s="36"/>
      <c r="AU2" s="37"/>
      <c r="AV2" s="37"/>
      <c r="AW2" s="38"/>
      <c r="AZ2" s="40"/>
      <c r="BA2" s="38"/>
      <c r="BB2" s="38"/>
      <c r="BC2" s="38"/>
      <c r="BD2" s="41"/>
      <c r="BE2" s="36"/>
    </row>
    <row r="3" spans="1:72" s="39" customFormat="1" ht="73.5" customHeight="1" x14ac:dyDescent="0.2">
      <c r="A3" s="42"/>
      <c r="B3" s="43"/>
      <c r="C3" s="44"/>
      <c r="D3" s="45"/>
      <c r="E3" s="45"/>
      <c r="F3" s="46"/>
      <c r="G3" s="47" t="s">
        <v>65</v>
      </c>
      <c r="H3" s="48"/>
      <c r="I3" s="47" t="s">
        <v>66</v>
      </c>
      <c r="J3" s="48"/>
      <c r="K3" s="47" t="s">
        <v>125</v>
      </c>
      <c r="L3" s="48"/>
      <c r="M3" s="47" t="s">
        <v>68</v>
      </c>
      <c r="N3" s="48"/>
      <c r="O3" s="47" t="s">
        <v>69</v>
      </c>
      <c r="P3" s="48"/>
      <c r="Q3" s="47" t="s">
        <v>78</v>
      </c>
      <c r="R3" s="48"/>
      <c r="S3" s="47" t="s">
        <v>126</v>
      </c>
      <c r="T3" s="48"/>
      <c r="U3" s="47" t="s">
        <v>70</v>
      </c>
      <c r="V3" s="48"/>
      <c r="W3" s="47" t="s">
        <v>71</v>
      </c>
      <c r="X3" s="48"/>
      <c r="Y3" s="47" t="s">
        <v>72</v>
      </c>
      <c r="Z3" s="48"/>
      <c r="AA3" s="47" t="s">
        <v>73</v>
      </c>
      <c r="AB3" s="48"/>
      <c r="AC3" s="47" t="s">
        <v>81</v>
      </c>
      <c r="AD3" s="48"/>
      <c r="AE3" s="47" t="s">
        <v>74</v>
      </c>
      <c r="AF3" s="48"/>
      <c r="AG3" s="47" t="s">
        <v>79</v>
      </c>
      <c r="AH3" s="48"/>
      <c r="AI3" s="47" t="s">
        <v>75</v>
      </c>
      <c r="AJ3" s="48"/>
      <c r="AK3" s="47" t="s">
        <v>76</v>
      </c>
      <c r="AL3" s="48"/>
      <c r="AM3" s="47" t="s">
        <v>77</v>
      </c>
      <c r="AN3" s="48"/>
      <c r="AO3" s="49"/>
      <c r="AP3" s="43"/>
      <c r="AQ3" s="49"/>
      <c r="AR3" s="63"/>
      <c r="AS3" s="35"/>
      <c r="AT3" s="36"/>
      <c r="AU3" s="37"/>
      <c r="AV3" s="37"/>
      <c r="AW3" s="38"/>
      <c r="AZ3" s="40"/>
      <c r="BA3" s="38"/>
      <c r="BB3" s="38"/>
      <c r="BC3" s="38"/>
      <c r="BD3" s="41"/>
      <c r="BE3" s="36"/>
    </row>
    <row r="4" spans="1:72" s="58" customFormat="1" ht="193.5" customHeight="1" thickBot="1" x14ac:dyDescent="0.25">
      <c r="A4" s="50"/>
      <c r="B4" s="51"/>
      <c r="C4" s="52" t="s">
        <v>120</v>
      </c>
      <c r="D4" s="53" t="s">
        <v>121</v>
      </c>
      <c r="E4" s="53" t="s">
        <v>63</v>
      </c>
      <c r="F4" s="53" t="s">
        <v>128</v>
      </c>
      <c r="G4" s="53" t="s">
        <v>3</v>
      </c>
      <c r="H4" s="105" t="s">
        <v>122</v>
      </c>
      <c r="I4" s="53" t="s">
        <v>3</v>
      </c>
      <c r="J4" s="105" t="s">
        <v>122</v>
      </c>
      <c r="K4" s="53" t="s">
        <v>3</v>
      </c>
      <c r="L4" s="105" t="s">
        <v>122</v>
      </c>
      <c r="M4" s="53" t="s">
        <v>3</v>
      </c>
      <c r="N4" s="105" t="s">
        <v>122</v>
      </c>
      <c r="O4" s="53" t="s">
        <v>3</v>
      </c>
      <c r="P4" s="105" t="s">
        <v>122</v>
      </c>
      <c r="Q4" s="53" t="s">
        <v>3</v>
      </c>
      <c r="R4" s="105" t="s">
        <v>122</v>
      </c>
      <c r="S4" s="53" t="s">
        <v>3</v>
      </c>
      <c r="T4" s="105" t="s">
        <v>122</v>
      </c>
      <c r="U4" s="53" t="s">
        <v>3</v>
      </c>
      <c r="V4" s="105" t="s">
        <v>122</v>
      </c>
      <c r="W4" s="53" t="s">
        <v>3</v>
      </c>
      <c r="X4" s="105" t="s">
        <v>122</v>
      </c>
      <c r="Y4" s="53" t="s">
        <v>3</v>
      </c>
      <c r="Z4" s="105" t="s">
        <v>122</v>
      </c>
      <c r="AA4" s="53" t="s">
        <v>3</v>
      </c>
      <c r="AB4" s="105" t="s">
        <v>122</v>
      </c>
      <c r="AC4" s="53" t="s">
        <v>3</v>
      </c>
      <c r="AD4" s="105" t="s">
        <v>122</v>
      </c>
      <c r="AE4" s="53" t="s">
        <v>3</v>
      </c>
      <c r="AF4" s="105" t="s">
        <v>122</v>
      </c>
      <c r="AG4" s="53" t="s">
        <v>3</v>
      </c>
      <c r="AH4" s="105" t="s">
        <v>122</v>
      </c>
      <c r="AI4" s="53" t="s">
        <v>3</v>
      </c>
      <c r="AJ4" s="105" t="s">
        <v>122</v>
      </c>
      <c r="AK4" s="53" t="s">
        <v>3</v>
      </c>
      <c r="AL4" s="105" t="s">
        <v>122</v>
      </c>
      <c r="AM4" s="53" t="s">
        <v>3</v>
      </c>
      <c r="AN4" s="105" t="s">
        <v>122</v>
      </c>
      <c r="AO4" s="54"/>
      <c r="AP4" s="55"/>
      <c r="AQ4" s="54"/>
      <c r="AR4" s="64"/>
      <c r="AS4" s="35"/>
      <c r="AT4" s="56"/>
      <c r="AU4" s="56"/>
      <c r="AV4" s="56"/>
      <c r="AW4" s="56"/>
      <c r="AX4" s="57"/>
      <c r="AY4" s="57"/>
      <c r="BA4" s="59"/>
      <c r="BB4" s="59"/>
      <c r="BC4" s="60"/>
      <c r="BD4" s="61"/>
    </row>
    <row r="5" spans="1:72" s="78" customFormat="1" ht="31.5" customHeight="1" x14ac:dyDescent="0.25">
      <c r="A5" s="68">
        <v>1</v>
      </c>
      <c r="B5" s="69" t="s">
        <v>59</v>
      </c>
      <c r="C5" s="68">
        <v>1</v>
      </c>
      <c r="D5" s="70">
        <v>28</v>
      </c>
      <c r="E5" s="70">
        <v>99</v>
      </c>
      <c r="F5" s="71">
        <f>D5*E5/100</f>
        <v>27.72</v>
      </c>
      <c r="G5" s="71"/>
      <c r="H5" s="71"/>
      <c r="I5" s="71"/>
      <c r="J5" s="71"/>
      <c r="K5" s="71"/>
      <c r="L5" s="71"/>
      <c r="M5" s="71"/>
      <c r="N5" s="71"/>
      <c r="O5" s="71">
        <v>1</v>
      </c>
      <c r="P5" s="71">
        <v>5.5</v>
      </c>
      <c r="Q5" s="71"/>
      <c r="R5" s="71"/>
      <c r="S5" s="71"/>
      <c r="T5" s="71"/>
      <c r="U5" s="71"/>
      <c r="V5" s="71"/>
      <c r="W5" s="71"/>
      <c r="X5" s="71"/>
      <c r="Y5" s="71">
        <v>1</v>
      </c>
      <c r="Z5" s="71">
        <v>14</v>
      </c>
      <c r="AA5" s="71"/>
      <c r="AB5" s="71"/>
      <c r="AC5" s="71"/>
      <c r="AD5" s="71"/>
      <c r="AE5" s="71"/>
      <c r="AF5" s="71"/>
      <c r="AG5" s="71">
        <v>1</v>
      </c>
      <c r="AH5" s="71">
        <v>3.5</v>
      </c>
      <c r="AI5" s="71">
        <v>1</v>
      </c>
      <c r="AJ5" s="71">
        <v>7</v>
      </c>
      <c r="AK5" s="71">
        <v>1</v>
      </c>
      <c r="AL5" s="71">
        <v>6</v>
      </c>
      <c r="AM5" s="71"/>
      <c r="AN5" s="71"/>
      <c r="AO5" s="71">
        <f>G5*H5+I5*J5+K5*L5+M5*N5+O5*P5+Q5*R5+S5*T5+U5*V5+W5*X5+Y5*Z5+AA5*AB5+AC5*AD5+AE5*AF5+AG5*AH5+AI5*AJ5+AK5*AL5+AM5*AN5</f>
        <v>36</v>
      </c>
      <c r="AP5" s="72">
        <v>99</v>
      </c>
      <c r="AQ5" s="73">
        <f>AO5*AP5/100</f>
        <v>35.64</v>
      </c>
      <c r="AR5" s="74">
        <f>ROUND(F5+AQ5,2)</f>
        <v>63.36</v>
      </c>
      <c r="AS5" s="75">
        <v>63.4</v>
      </c>
      <c r="AT5" s="76"/>
      <c r="AU5" s="76"/>
      <c r="AV5" s="76"/>
      <c r="AW5" s="76"/>
      <c r="AX5" s="77"/>
      <c r="AY5" s="77"/>
      <c r="AZ5" s="22"/>
      <c r="BA5" s="25"/>
      <c r="BB5" s="25"/>
      <c r="BC5" s="26"/>
      <c r="BD5" s="27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</row>
    <row r="6" spans="1:72" s="78" customFormat="1" ht="15.75" customHeight="1" x14ac:dyDescent="0.25">
      <c r="A6" s="68">
        <v>2</v>
      </c>
      <c r="B6" s="69" t="s">
        <v>5</v>
      </c>
      <c r="C6" s="68">
        <v>1</v>
      </c>
      <c r="D6" s="70">
        <v>28</v>
      </c>
      <c r="E6" s="70">
        <v>99</v>
      </c>
      <c r="F6" s="71">
        <f t="shared" ref="F6:F57" si="0">D6*E6/100</f>
        <v>27.72</v>
      </c>
      <c r="G6" s="71"/>
      <c r="H6" s="71"/>
      <c r="I6" s="71"/>
      <c r="J6" s="71"/>
      <c r="K6" s="71">
        <v>1</v>
      </c>
      <c r="L6" s="71">
        <v>5.5</v>
      </c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>
        <v>1</v>
      </c>
      <c r="Z6" s="71">
        <v>14</v>
      </c>
      <c r="AA6" s="71"/>
      <c r="AB6" s="71"/>
      <c r="AC6" s="71">
        <v>1</v>
      </c>
      <c r="AD6" s="71">
        <v>4.5</v>
      </c>
      <c r="AE6" s="71"/>
      <c r="AF6" s="71"/>
      <c r="AG6" s="71">
        <v>1</v>
      </c>
      <c r="AH6" s="71">
        <v>3.5</v>
      </c>
      <c r="AI6" s="71">
        <v>1</v>
      </c>
      <c r="AJ6" s="71">
        <v>7</v>
      </c>
      <c r="AK6" s="71"/>
      <c r="AL6" s="71"/>
      <c r="AM6" s="71"/>
      <c r="AN6" s="71"/>
      <c r="AO6" s="71">
        <f t="shared" ref="AO6:AO13" si="1">G6*H6+I6*J6+K6*L6+M6*N6+O6*P6+Q6*R6+S6*T6+U6*V6+W6*X6+Y6*Z6+AA6*AB6+AC6*AD6+AE6*AF6+AG6*AH6+AI6*AJ6+AK6*AL6+AM6*AN6</f>
        <v>34.5</v>
      </c>
      <c r="AP6" s="72">
        <v>99</v>
      </c>
      <c r="AQ6" s="73">
        <f t="shared" ref="AQ6:AQ57" si="2">AO6*AP6/100</f>
        <v>34.155000000000001</v>
      </c>
      <c r="AR6" s="74">
        <f t="shared" ref="AR6:AR57" si="3">ROUND(F6+AQ6,2)</f>
        <v>61.88</v>
      </c>
      <c r="AS6" s="75">
        <v>61.9</v>
      </c>
      <c r="AT6" s="76"/>
      <c r="AU6" s="76"/>
      <c r="AV6" s="76"/>
      <c r="AW6" s="76"/>
      <c r="AX6" s="77"/>
      <c r="AY6" s="77"/>
      <c r="AZ6" s="22"/>
      <c r="BA6" s="25"/>
      <c r="BB6" s="25"/>
      <c r="BC6" s="26"/>
      <c r="BD6" s="27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</row>
    <row r="7" spans="1:72" s="78" customFormat="1" ht="15.75" customHeight="1" x14ac:dyDescent="0.25">
      <c r="A7" s="68">
        <v>3</v>
      </c>
      <c r="B7" s="69" t="s">
        <v>6</v>
      </c>
      <c r="C7" s="68">
        <v>1</v>
      </c>
      <c r="D7" s="70">
        <v>28</v>
      </c>
      <c r="E7" s="70">
        <v>99</v>
      </c>
      <c r="F7" s="71">
        <f t="shared" si="0"/>
        <v>27.72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>
        <v>2</v>
      </c>
      <c r="Z7" s="71">
        <v>14</v>
      </c>
      <c r="AA7" s="71"/>
      <c r="AB7" s="71"/>
      <c r="AC7" s="71"/>
      <c r="AD7" s="71"/>
      <c r="AE7" s="71"/>
      <c r="AF7" s="71"/>
      <c r="AG7" s="71">
        <v>2</v>
      </c>
      <c r="AH7" s="71">
        <v>3.5</v>
      </c>
      <c r="AI7" s="71">
        <v>1</v>
      </c>
      <c r="AJ7" s="71">
        <v>7</v>
      </c>
      <c r="AK7" s="71"/>
      <c r="AL7" s="71"/>
      <c r="AM7" s="71"/>
      <c r="AN7" s="71"/>
      <c r="AO7" s="71">
        <f t="shared" si="1"/>
        <v>42</v>
      </c>
      <c r="AP7" s="72">
        <v>99</v>
      </c>
      <c r="AQ7" s="73">
        <f t="shared" si="2"/>
        <v>41.58</v>
      </c>
      <c r="AR7" s="74">
        <f t="shared" si="3"/>
        <v>69.3</v>
      </c>
      <c r="AS7" s="75">
        <v>69.3</v>
      </c>
      <c r="AT7" s="76"/>
      <c r="AU7" s="76"/>
      <c r="AV7" s="76"/>
      <c r="AW7" s="76"/>
      <c r="AX7" s="77"/>
      <c r="AY7" s="77"/>
      <c r="AZ7" s="79"/>
      <c r="BA7" s="25"/>
      <c r="BB7" s="25"/>
      <c r="BC7" s="26"/>
      <c r="BD7" s="27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</row>
    <row r="8" spans="1:72" s="78" customFormat="1" ht="30" customHeight="1" x14ac:dyDescent="0.25">
      <c r="A8" s="68">
        <v>4</v>
      </c>
      <c r="B8" s="80" t="s">
        <v>57</v>
      </c>
      <c r="C8" s="68">
        <v>1</v>
      </c>
      <c r="D8" s="70">
        <v>28</v>
      </c>
      <c r="E8" s="70">
        <v>99</v>
      </c>
      <c r="F8" s="71">
        <f t="shared" si="0"/>
        <v>27.72</v>
      </c>
      <c r="G8" s="71"/>
      <c r="H8" s="71"/>
      <c r="I8" s="71"/>
      <c r="J8" s="71"/>
      <c r="K8" s="71">
        <v>2</v>
      </c>
      <c r="L8" s="71">
        <v>5.5</v>
      </c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>
        <v>2</v>
      </c>
      <c r="Z8" s="71">
        <v>14</v>
      </c>
      <c r="AA8" s="71"/>
      <c r="AB8" s="71"/>
      <c r="AC8" s="71">
        <v>1</v>
      </c>
      <c r="AD8" s="71">
        <v>4.5</v>
      </c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>
        <f t="shared" si="1"/>
        <v>43.5</v>
      </c>
      <c r="AP8" s="72">
        <v>99</v>
      </c>
      <c r="AQ8" s="73">
        <f t="shared" si="2"/>
        <v>43.064999999999998</v>
      </c>
      <c r="AR8" s="74">
        <f t="shared" si="3"/>
        <v>70.790000000000006</v>
      </c>
      <c r="AS8" s="75">
        <v>70.8</v>
      </c>
      <c r="AT8" s="76"/>
      <c r="AU8" s="76"/>
      <c r="AV8" s="76"/>
      <c r="AW8" s="76"/>
      <c r="AX8" s="77"/>
      <c r="AY8" s="77"/>
      <c r="AZ8" s="22"/>
      <c r="BA8" s="25"/>
      <c r="BB8" s="25"/>
      <c r="BC8" s="26"/>
      <c r="BD8" s="27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</row>
    <row r="9" spans="1:72" s="78" customFormat="1" ht="30" customHeight="1" x14ac:dyDescent="0.25">
      <c r="A9" s="68">
        <v>5</v>
      </c>
      <c r="B9" s="69" t="s">
        <v>96</v>
      </c>
      <c r="C9" s="68"/>
      <c r="D9" s="70"/>
      <c r="E9" s="70"/>
      <c r="F9" s="71">
        <f t="shared" si="0"/>
        <v>0</v>
      </c>
      <c r="G9" s="71"/>
      <c r="H9" s="71"/>
      <c r="I9" s="71"/>
      <c r="J9" s="71"/>
      <c r="K9" s="71"/>
      <c r="L9" s="71"/>
      <c r="M9" s="71">
        <v>1</v>
      </c>
      <c r="N9" s="71">
        <v>5.5</v>
      </c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>
        <v>1</v>
      </c>
      <c r="AD9" s="71">
        <v>4.5</v>
      </c>
      <c r="AE9" s="71">
        <v>1</v>
      </c>
      <c r="AF9" s="71">
        <v>5</v>
      </c>
      <c r="AG9" s="71"/>
      <c r="AH9" s="71"/>
      <c r="AI9" s="71"/>
      <c r="AJ9" s="71"/>
      <c r="AK9" s="71"/>
      <c r="AL9" s="71"/>
      <c r="AM9" s="71">
        <v>1</v>
      </c>
      <c r="AN9" s="71">
        <v>21</v>
      </c>
      <c r="AO9" s="71">
        <f t="shared" si="1"/>
        <v>36</v>
      </c>
      <c r="AP9" s="72">
        <v>99</v>
      </c>
      <c r="AQ9" s="73">
        <f t="shared" si="2"/>
        <v>35.64</v>
      </c>
      <c r="AR9" s="74">
        <f t="shared" si="3"/>
        <v>35.64</v>
      </c>
      <c r="AS9" s="75">
        <v>35.700000000000003</v>
      </c>
      <c r="AT9" s="76"/>
      <c r="AU9" s="76"/>
      <c r="AV9" s="76"/>
      <c r="AW9" s="76"/>
      <c r="AX9" s="77"/>
      <c r="AY9" s="77"/>
      <c r="AZ9" s="22"/>
      <c r="BA9" s="25"/>
      <c r="BB9" s="25"/>
      <c r="BC9" s="26"/>
      <c r="BD9" s="81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</row>
    <row r="10" spans="1:72" s="78" customFormat="1" ht="15" customHeight="1" x14ac:dyDescent="0.25">
      <c r="A10" s="68">
        <v>6</v>
      </c>
      <c r="B10" s="69" t="s">
        <v>7</v>
      </c>
      <c r="C10" s="68">
        <v>1</v>
      </c>
      <c r="D10" s="70">
        <v>28</v>
      </c>
      <c r="E10" s="70">
        <v>99</v>
      </c>
      <c r="F10" s="71">
        <f t="shared" si="0"/>
        <v>27.72</v>
      </c>
      <c r="G10" s="71"/>
      <c r="H10" s="71"/>
      <c r="I10" s="71"/>
      <c r="J10" s="71"/>
      <c r="K10" s="71"/>
      <c r="L10" s="71"/>
      <c r="M10" s="71">
        <v>1</v>
      </c>
      <c r="N10" s="71">
        <v>5.5</v>
      </c>
      <c r="O10" s="71"/>
      <c r="P10" s="71"/>
      <c r="Q10" s="71"/>
      <c r="R10" s="71"/>
      <c r="S10" s="71"/>
      <c r="T10" s="71"/>
      <c r="U10" s="71"/>
      <c r="V10" s="71"/>
      <c r="W10" s="71">
        <v>1</v>
      </c>
      <c r="X10" s="71">
        <v>4.5</v>
      </c>
      <c r="Y10" s="71"/>
      <c r="Z10" s="71"/>
      <c r="AA10" s="71"/>
      <c r="AB10" s="71"/>
      <c r="AC10" s="71">
        <v>1</v>
      </c>
      <c r="AD10" s="71">
        <v>4.5</v>
      </c>
      <c r="AE10" s="71"/>
      <c r="AF10" s="71"/>
      <c r="AG10" s="71">
        <v>1</v>
      </c>
      <c r="AH10" s="71">
        <v>3.5</v>
      </c>
      <c r="AI10" s="71">
        <v>1</v>
      </c>
      <c r="AJ10" s="71">
        <v>7</v>
      </c>
      <c r="AK10" s="71"/>
      <c r="AL10" s="71"/>
      <c r="AM10" s="71"/>
      <c r="AN10" s="71"/>
      <c r="AO10" s="71">
        <f t="shared" si="1"/>
        <v>25</v>
      </c>
      <c r="AP10" s="72">
        <v>99</v>
      </c>
      <c r="AQ10" s="73">
        <f t="shared" si="2"/>
        <v>24.75</v>
      </c>
      <c r="AR10" s="74">
        <f t="shared" si="3"/>
        <v>52.47</v>
      </c>
      <c r="AS10" s="75">
        <v>52.5</v>
      </c>
      <c r="AT10" s="76"/>
      <c r="AU10" s="76"/>
      <c r="AV10" s="76"/>
      <c r="AW10" s="76"/>
      <c r="AX10" s="77"/>
      <c r="AY10" s="77"/>
      <c r="AZ10" s="22"/>
      <c r="BA10" s="25"/>
      <c r="BB10" s="25"/>
      <c r="BC10" s="26"/>
      <c r="BD10" s="81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</row>
    <row r="11" spans="1:72" s="78" customFormat="1" ht="15" customHeight="1" x14ac:dyDescent="0.25">
      <c r="A11" s="68">
        <v>7</v>
      </c>
      <c r="B11" s="69" t="s">
        <v>8</v>
      </c>
      <c r="C11" s="68">
        <v>1</v>
      </c>
      <c r="D11" s="70">
        <v>28</v>
      </c>
      <c r="E11" s="70">
        <v>99</v>
      </c>
      <c r="F11" s="71">
        <f t="shared" si="0"/>
        <v>27.72</v>
      </c>
      <c r="G11" s="71"/>
      <c r="H11" s="71"/>
      <c r="I11" s="71"/>
      <c r="J11" s="71"/>
      <c r="K11" s="71">
        <v>1</v>
      </c>
      <c r="L11" s="71">
        <v>5.5</v>
      </c>
      <c r="M11" s="71"/>
      <c r="N11" s="71"/>
      <c r="O11" s="71"/>
      <c r="P11" s="71"/>
      <c r="Q11" s="71"/>
      <c r="R11" s="71"/>
      <c r="S11" s="82"/>
      <c r="T11" s="71"/>
      <c r="U11" s="71"/>
      <c r="V11" s="71"/>
      <c r="W11" s="71"/>
      <c r="X11" s="71"/>
      <c r="Y11" s="71">
        <v>2</v>
      </c>
      <c r="Z11" s="71">
        <v>14</v>
      </c>
      <c r="AA11" s="71"/>
      <c r="AB11" s="71"/>
      <c r="AC11" s="71"/>
      <c r="AD11" s="71"/>
      <c r="AE11" s="71"/>
      <c r="AF11" s="71"/>
      <c r="AG11" s="71"/>
      <c r="AH11" s="71"/>
      <c r="AI11" s="71">
        <v>2</v>
      </c>
      <c r="AJ11" s="71">
        <v>7</v>
      </c>
      <c r="AK11" s="71"/>
      <c r="AL11" s="71"/>
      <c r="AM11" s="71">
        <v>1</v>
      </c>
      <c r="AN11" s="71">
        <v>21</v>
      </c>
      <c r="AO11" s="71">
        <f t="shared" si="1"/>
        <v>68.5</v>
      </c>
      <c r="AP11" s="72">
        <v>99</v>
      </c>
      <c r="AQ11" s="73">
        <f t="shared" si="2"/>
        <v>67.814999999999998</v>
      </c>
      <c r="AR11" s="74">
        <f t="shared" si="3"/>
        <v>95.54</v>
      </c>
      <c r="AS11" s="75">
        <v>95.6</v>
      </c>
      <c r="AT11" s="76"/>
      <c r="AU11" s="76"/>
      <c r="AV11" s="76"/>
      <c r="AW11" s="76"/>
      <c r="AX11" s="77"/>
      <c r="AY11" s="77"/>
      <c r="AZ11" s="22"/>
      <c r="BA11" s="25"/>
      <c r="BB11" s="25"/>
      <c r="BC11" s="26"/>
      <c r="BD11" s="27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</row>
    <row r="12" spans="1:72" s="78" customFormat="1" ht="15" customHeight="1" x14ac:dyDescent="0.25">
      <c r="A12" s="68">
        <v>8</v>
      </c>
      <c r="B12" s="69" t="s">
        <v>9</v>
      </c>
      <c r="C12" s="68"/>
      <c r="D12" s="70"/>
      <c r="E12" s="70"/>
      <c r="F12" s="71">
        <f t="shared" si="0"/>
        <v>0</v>
      </c>
      <c r="G12" s="71"/>
      <c r="H12" s="71"/>
      <c r="I12" s="71"/>
      <c r="J12" s="71"/>
      <c r="K12" s="71">
        <v>2</v>
      </c>
      <c r="L12" s="71">
        <v>5.5</v>
      </c>
      <c r="M12" s="71">
        <v>1</v>
      </c>
      <c r="N12" s="71">
        <v>5.5</v>
      </c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>
        <v>1</v>
      </c>
      <c r="AD12" s="71">
        <v>4.5</v>
      </c>
      <c r="AE12" s="71"/>
      <c r="AF12" s="71"/>
      <c r="AG12" s="71"/>
      <c r="AH12" s="71"/>
      <c r="AI12" s="71">
        <v>1</v>
      </c>
      <c r="AJ12" s="71">
        <v>7</v>
      </c>
      <c r="AK12" s="71"/>
      <c r="AL12" s="71"/>
      <c r="AM12" s="71"/>
      <c r="AN12" s="71"/>
      <c r="AO12" s="71">
        <f t="shared" si="1"/>
        <v>28</v>
      </c>
      <c r="AP12" s="72">
        <v>99</v>
      </c>
      <c r="AQ12" s="73">
        <f t="shared" si="2"/>
        <v>27.72</v>
      </c>
      <c r="AR12" s="74">
        <f t="shared" si="3"/>
        <v>27.72</v>
      </c>
      <c r="AS12" s="75">
        <v>27.8</v>
      </c>
      <c r="AT12" s="76"/>
      <c r="AU12" s="76"/>
      <c r="AV12" s="76"/>
      <c r="AW12" s="76"/>
      <c r="AX12" s="77"/>
      <c r="AY12" s="77"/>
      <c r="AZ12" s="22"/>
      <c r="BA12" s="25"/>
      <c r="BB12" s="25"/>
      <c r="BC12" s="26"/>
      <c r="BD12" s="27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</row>
    <row r="13" spans="1:72" s="78" customFormat="1" ht="15" customHeight="1" x14ac:dyDescent="0.25">
      <c r="A13" s="83" t="s">
        <v>10</v>
      </c>
      <c r="B13" s="69" t="s">
        <v>11</v>
      </c>
      <c r="C13" s="68"/>
      <c r="D13" s="70"/>
      <c r="E13" s="70"/>
      <c r="F13" s="71">
        <f t="shared" si="0"/>
        <v>0</v>
      </c>
      <c r="G13" s="71"/>
      <c r="H13" s="71"/>
      <c r="I13" s="71"/>
      <c r="J13" s="71"/>
      <c r="K13" s="71">
        <v>1</v>
      </c>
      <c r="L13" s="71">
        <v>5.5</v>
      </c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>
        <v>1</v>
      </c>
      <c r="X13" s="71">
        <v>4.5</v>
      </c>
      <c r="Y13" s="71">
        <v>1</v>
      </c>
      <c r="Z13" s="71">
        <v>14</v>
      </c>
      <c r="AA13" s="71"/>
      <c r="AB13" s="71"/>
      <c r="AC13" s="71"/>
      <c r="AD13" s="71"/>
      <c r="AE13" s="71"/>
      <c r="AF13" s="71"/>
      <c r="AG13" s="71"/>
      <c r="AH13" s="71"/>
      <c r="AI13" s="71">
        <v>1</v>
      </c>
      <c r="AJ13" s="71">
        <v>7</v>
      </c>
      <c r="AK13" s="71"/>
      <c r="AL13" s="71"/>
      <c r="AM13" s="71">
        <v>1</v>
      </c>
      <c r="AN13" s="71">
        <v>21</v>
      </c>
      <c r="AO13" s="71">
        <f t="shared" si="1"/>
        <v>52</v>
      </c>
      <c r="AP13" s="72">
        <v>99</v>
      </c>
      <c r="AQ13" s="73">
        <f t="shared" si="2"/>
        <v>51.48</v>
      </c>
      <c r="AR13" s="74">
        <f t="shared" si="3"/>
        <v>51.48</v>
      </c>
      <c r="AS13" s="75">
        <v>51.5</v>
      </c>
      <c r="AT13" s="76"/>
      <c r="AU13" s="76"/>
      <c r="AV13" s="76"/>
      <c r="AW13" s="76"/>
      <c r="AX13" s="77"/>
      <c r="AY13" s="77"/>
      <c r="AZ13" s="84"/>
      <c r="BA13" s="85"/>
      <c r="BB13" s="25"/>
      <c r="BC13" s="26"/>
      <c r="BD13" s="27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</row>
    <row r="14" spans="1:72" s="78" customFormat="1" ht="30.95" customHeight="1" x14ac:dyDescent="0.25">
      <c r="A14" s="83" t="s">
        <v>12</v>
      </c>
      <c r="B14" s="69" t="s">
        <v>58</v>
      </c>
      <c r="C14" s="68"/>
      <c r="D14" s="70"/>
      <c r="E14" s="70"/>
      <c r="F14" s="71">
        <f t="shared" si="0"/>
        <v>0</v>
      </c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>
        <v>3</v>
      </c>
      <c r="Z14" s="71">
        <v>14</v>
      </c>
      <c r="AA14" s="71"/>
      <c r="AB14" s="71"/>
      <c r="AC14" s="71">
        <v>1</v>
      </c>
      <c r="AD14" s="71">
        <v>4.5</v>
      </c>
      <c r="AE14" s="71"/>
      <c r="AF14" s="71"/>
      <c r="AG14" s="71"/>
      <c r="AH14" s="71"/>
      <c r="AI14" s="71">
        <v>1</v>
      </c>
      <c r="AJ14" s="71">
        <v>7</v>
      </c>
      <c r="AK14" s="71"/>
      <c r="AL14" s="71"/>
      <c r="AM14" s="71"/>
      <c r="AN14" s="71"/>
      <c r="AO14" s="71">
        <f t="shared" ref="AO14:AO15" si="4">G14*H14+I14*J14+K14*L14+M14*N14+O14*P14+Q14*R14+S14*T14+U14*V14+W14*X14+Y14*Z14+AA14*AB14+AC14*AD14+AE14*AF14+AG14*AH14+AI14*AJ14+AK14*AL14+AM14*AN14</f>
        <v>53.5</v>
      </c>
      <c r="AP14" s="72">
        <v>99</v>
      </c>
      <c r="AQ14" s="73">
        <f t="shared" si="2"/>
        <v>52.965000000000003</v>
      </c>
      <c r="AR14" s="74">
        <f t="shared" si="3"/>
        <v>52.97</v>
      </c>
      <c r="AS14" s="75">
        <v>53</v>
      </c>
      <c r="AT14" s="76"/>
      <c r="AU14" s="76"/>
      <c r="AV14" s="76"/>
      <c r="AW14" s="76"/>
      <c r="AX14" s="77"/>
      <c r="AY14" s="77"/>
      <c r="AZ14" s="22"/>
      <c r="BA14" s="25"/>
      <c r="BB14" s="25"/>
      <c r="BC14" s="26"/>
      <c r="BD14" s="27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</row>
    <row r="15" spans="1:72" s="22" customFormat="1" ht="30.95" customHeight="1" x14ac:dyDescent="0.25">
      <c r="A15" s="83" t="s">
        <v>13</v>
      </c>
      <c r="B15" s="69" t="s">
        <v>14</v>
      </c>
      <c r="C15" s="68"/>
      <c r="D15" s="70"/>
      <c r="E15" s="70"/>
      <c r="F15" s="71">
        <f t="shared" si="0"/>
        <v>0</v>
      </c>
      <c r="G15" s="71"/>
      <c r="H15" s="71"/>
      <c r="I15" s="71"/>
      <c r="J15" s="71"/>
      <c r="K15" s="71"/>
      <c r="L15" s="71"/>
      <c r="M15" s="71"/>
      <c r="N15" s="71"/>
      <c r="O15" s="71">
        <v>1</v>
      </c>
      <c r="P15" s="71">
        <v>5.5</v>
      </c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>
        <v>2</v>
      </c>
      <c r="AJ15" s="71">
        <v>7</v>
      </c>
      <c r="AK15" s="71">
        <v>1</v>
      </c>
      <c r="AL15" s="71">
        <v>6</v>
      </c>
      <c r="AM15" s="71"/>
      <c r="AN15" s="71"/>
      <c r="AO15" s="71">
        <f t="shared" si="4"/>
        <v>25.5</v>
      </c>
      <c r="AP15" s="72">
        <v>99</v>
      </c>
      <c r="AQ15" s="73">
        <f t="shared" si="2"/>
        <v>25.245000000000001</v>
      </c>
      <c r="AR15" s="74">
        <f t="shared" si="3"/>
        <v>25.25</v>
      </c>
      <c r="AS15" s="75">
        <v>25.3</v>
      </c>
      <c r="AT15" s="76"/>
      <c r="AU15" s="76"/>
      <c r="AV15" s="76"/>
      <c r="AW15" s="76"/>
      <c r="AX15" s="77"/>
      <c r="AY15" s="77"/>
      <c r="AZ15" s="79"/>
      <c r="BA15" s="25"/>
      <c r="BB15" s="25"/>
      <c r="BC15" s="26"/>
      <c r="BD15" s="27"/>
    </row>
    <row r="16" spans="1:72" s="22" customFormat="1" ht="30.95" customHeight="1" x14ac:dyDescent="0.25">
      <c r="A16" s="83" t="s">
        <v>82</v>
      </c>
      <c r="B16" s="69" t="s">
        <v>83</v>
      </c>
      <c r="C16" s="68"/>
      <c r="D16" s="70"/>
      <c r="E16" s="70"/>
      <c r="F16" s="71">
        <f t="shared" si="0"/>
        <v>0</v>
      </c>
      <c r="G16" s="71"/>
      <c r="H16" s="71"/>
      <c r="I16" s="71"/>
      <c r="J16" s="71"/>
      <c r="K16" s="71"/>
      <c r="L16" s="71"/>
      <c r="M16" s="71">
        <v>1</v>
      </c>
      <c r="N16" s="71">
        <v>5.5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>
        <f>G16*H16+I16*J16+K16*L16+M16*N16+O16*P16+Q16*R16+S16*T16+U16*V16+W16*X16+Y16*Z16+AA16*AB16+AC16*AD16+AE16*AF16+AG16*AH16+AI16*AJ16+AK16*AL16+AM16*AN16</f>
        <v>5.5</v>
      </c>
      <c r="AP16" s="72">
        <v>99</v>
      </c>
      <c r="AQ16" s="73">
        <f t="shared" si="2"/>
        <v>5.4450000000000003</v>
      </c>
      <c r="AR16" s="74">
        <f t="shared" si="3"/>
        <v>5.45</v>
      </c>
      <c r="AS16" s="75">
        <v>5.5</v>
      </c>
      <c r="AT16" s="76"/>
      <c r="AU16" s="76"/>
      <c r="AV16" s="76"/>
      <c r="AW16" s="76"/>
      <c r="AX16" s="77"/>
      <c r="AY16" s="77"/>
      <c r="AZ16" s="79"/>
      <c r="BA16" s="25"/>
      <c r="BB16" s="25"/>
      <c r="BC16" s="26"/>
      <c r="BD16" s="27"/>
    </row>
    <row r="17" spans="1:56" s="22" customFormat="1" ht="15" customHeight="1" x14ac:dyDescent="0.25">
      <c r="A17" s="83" t="s">
        <v>15</v>
      </c>
      <c r="B17" s="69" t="s">
        <v>16</v>
      </c>
      <c r="C17" s="68">
        <v>1</v>
      </c>
      <c r="D17" s="70">
        <v>28</v>
      </c>
      <c r="E17" s="70">
        <v>99</v>
      </c>
      <c r="F17" s="71">
        <f t="shared" si="0"/>
        <v>27.72</v>
      </c>
      <c r="G17" s="71"/>
      <c r="H17" s="71"/>
      <c r="I17" s="71"/>
      <c r="J17" s="71"/>
      <c r="K17" s="71">
        <v>2</v>
      </c>
      <c r="L17" s="71">
        <v>5.5</v>
      </c>
      <c r="M17" s="71">
        <v>1</v>
      </c>
      <c r="N17" s="71">
        <v>5.5</v>
      </c>
      <c r="O17" s="71"/>
      <c r="P17" s="71"/>
      <c r="Q17" s="71">
        <v>1</v>
      </c>
      <c r="R17" s="71">
        <v>5.5</v>
      </c>
      <c r="S17" s="71"/>
      <c r="T17" s="71"/>
      <c r="U17" s="71"/>
      <c r="V17" s="71"/>
      <c r="W17" s="71">
        <v>1</v>
      </c>
      <c r="X17" s="71">
        <v>4.5</v>
      </c>
      <c r="Y17" s="71">
        <v>1</v>
      </c>
      <c r="Z17" s="71">
        <v>14</v>
      </c>
      <c r="AA17" s="71">
        <v>1</v>
      </c>
      <c r="AB17" s="71">
        <v>4.5</v>
      </c>
      <c r="AC17" s="71">
        <v>1</v>
      </c>
      <c r="AD17" s="71">
        <v>4.5</v>
      </c>
      <c r="AE17" s="71">
        <v>1</v>
      </c>
      <c r="AF17" s="71">
        <v>5</v>
      </c>
      <c r="AG17" s="71"/>
      <c r="AH17" s="71"/>
      <c r="AI17" s="71">
        <v>1</v>
      </c>
      <c r="AJ17" s="71">
        <v>7</v>
      </c>
      <c r="AK17" s="71">
        <v>1</v>
      </c>
      <c r="AL17" s="71">
        <v>6</v>
      </c>
      <c r="AM17" s="71"/>
      <c r="AN17" s="71"/>
      <c r="AO17" s="71">
        <f>G17*H17+I17*J17+K17*L17+M17*N17+O17*P17+Q17*R17+S17*T17+U17*V17+W17*X17+Y17*Z17+AA17*AB17+AC17*AD17+AE17*AF17+AG17*AH17+AI17*AJ17+AK17*AL17+AM17*AN17</f>
        <v>67.5</v>
      </c>
      <c r="AP17" s="72">
        <v>99</v>
      </c>
      <c r="AQ17" s="73">
        <f t="shared" si="2"/>
        <v>66.825000000000003</v>
      </c>
      <c r="AR17" s="74">
        <f t="shared" si="3"/>
        <v>94.55</v>
      </c>
      <c r="AS17" s="75">
        <v>94.6</v>
      </c>
      <c r="AT17" s="76"/>
      <c r="AU17" s="76"/>
      <c r="AV17" s="76"/>
      <c r="AW17" s="76"/>
      <c r="AX17" s="77"/>
      <c r="AY17" s="77"/>
      <c r="BA17" s="25"/>
      <c r="BB17" s="25"/>
      <c r="BC17" s="26"/>
      <c r="BD17" s="27"/>
    </row>
    <row r="18" spans="1:56" s="22" customFormat="1" ht="30.95" customHeight="1" x14ac:dyDescent="0.25">
      <c r="A18" s="83" t="s">
        <v>84</v>
      </c>
      <c r="B18" s="80" t="s">
        <v>103</v>
      </c>
      <c r="C18" s="68"/>
      <c r="D18" s="70"/>
      <c r="E18" s="70"/>
      <c r="F18" s="71">
        <f t="shared" si="0"/>
        <v>0</v>
      </c>
      <c r="G18" s="71"/>
      <c r="H18" s="71"/>
      <c r="I18" s="71">
        <v>1</v>
      </c>
      <c r="J18" s="71">
        <v>5.5</v>
      </c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>
        <f>G18*H18+I18*J18+K18*L18+M18*N18+O18*P18+Q18*R18+S18*T18+U18*V18+W18*X18+Y18*Z18+AA18*AB18+AC18*AD18+AE18*AF18+AG18*AH18+AI18*AJ18+AK18*AL18+AM18*AN18</f>
        <v>5.5</v>
      </c>
      <c r="AP18" s="72">
        <v>99</v>
      </c>
      <c r="AQ18" s="73">
        <f t="shared" si="2"/>
        <v>5.4450000000000003</v>
      </c>
      <c r="AR18" s="74">
        <f t="shared" si="3"/>
        <v>5.45</v>
      </c>
      <c r="AS18" s="75">
        <v>5.5</v>
      </c>
      <c r="AT18" s="76"/>
      <c r="AU18" s="76"/>
      <c r="AV18" s="76"/>
      <c r="AW18" s="76"/>
      <c r="AX18" s="77"/>
      <c r="AY18" s="77"/>
      <c r="BA18" s="25"/>
      <c r="BB18" s="25"/>
      <c r="BC18" s="26"/>
      <c r="BD18" s="27"/>
    </row>
    <row r="19" spans="1:56" s="22" customFormat="1" ht="30.95" customHeight="1" x14ac:dyDescent="0.25">
      <c r="A19" s="83" t="s">
        <v>85</v>
      </c>
      <c r="B19" s="80" t="s">
        <v>104</v>
      </c>
      <c r="C19" s="68"/>
      <c r="D19" s="70"/>
      <c r="E19" s="70"/>
      <c r="F19" s="71">
        <f t="shared" si="0"/>
        <v>0</v>
      </c>
      <c r="G19" s="71"/>
      <c r="H19" s="71"/>
      <c r="I19" s="71"/>
      <c r="J19" s="71"/>
      <c r="K19" s="71"/>
      <c r="L19" s="71"/>
      <c r="M19" s="71">
        <v>1</v>
      </c>
      <c r="N19" s="71">
        <v>5.5</v>
      </c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>
        <f>G19*H19+I19*J19+K19*L19+M19*N19+O19*P19+Q19*R19+S19*T19+U19*V19+W19*X19+Y19*Z19+AA19*AB19+AC19*AD19+AE19*AF19+AG19*AH19+AI19*AJ19+AK19*AL19+AM19*AN19</f>
        <v>5.5</v>
      </c>
      <c r="AP19" s="72">
        <v>99</v>
      </c>
      <c r="AQ19" s="73">
        <f t="shared" si="2"/>
        <v>5.4450000000000003</v>
      </c>
      <c r="AR19" s="74">
        <f t="shared" si="3"/>
        <v>5.45</v>
      </c>
      <c r="AS19" s="75">
        <v>5.5</v>
      </c>
      <c r="AT19" s="76"/>
      <c r="AU19" s="76"/>
      <c r="AV19" s="76"/>
      <c r="AW19" s="76"/>
      <c r="AX19" s="77"/>
      <c r="AY19" s="77"/>
      <c r="BA19" s="25"/>
      <c r="BB19" s="25"/>
      <c r="BC19" s="26"/>
      <c r="BD19" s="27"/>
    </row>
    <row r="20" spans="1:56" s="22" customFormat="1" ht="30.95" customHeight="1" x14ac:dyDescent="0.25">
      <c r="A20" s="83" t="s">
        <v>86</v>
      </c>
      <c r="B20" s="80" t="s">
        <v>105</v>
      </c>
      <c r="C20" s="68"/>
      <c r="D20" s="70"/>
      <c r="E20" s="70"/>
      <c r="F20" s="71">
        <f t="shared" si="0"/>
        <v>0</v>
      </c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>
        <v>1</v>
      </c>
      <c r="AJ20" s="71">
        <v>7</v>
      </c>
      <c r="AK20" s="71"/>
      <c r="AL20" s="71"/>
      <c r="AM20" s="71"/>
      <c r="AN20" s="71"/>
      <c r="AO20" s="71">
        <f t="shared" ref="AO20:AO23" si="5">G20*H20+I20*J20+K20*L20+M20*N20+O20*P20+Q20*R20+S20*T20+U20*V20+W20*X20+Y20*Z20+AA20*AB20+AC20*AD20+AE20*AF20+AG20*AH20+AI20*AJ20+AK20*AL20+AM20*AN20</f>
        <v>7</v>
      </c>
      <c r="AP20" s="72">
        <v>99</v>
      </c>
      <c r="AQ20" s="73">
        <f t="shared" si="2"/>
        <v>6.93</v>
      </c>
      <c r="AR20" s="74">
        <f t="shared" si="3"/>
        <v>6.93</v>
      </c>
      <c r="AS20" s="75">
        <v>7</v>
      </c>
      <c r="AT20" s="76"/>
      <c r="AU20" s="76"/>
      <c r="AV20" s="76"/>
      <c r="AW20" s="76"/>
      <c r="AX20" s="77"/>
      <c r="AY20" s="77"/>
      <c r="BA20" s="25"/>
      <c r="BB20" s="25"/>
      <c r="BC20" s="26"/>
      <c r="BD20" s="27"/>
    </row>
    <row r="21" spans="1:56" s="22" customFormat="1" ht="30.95" customHeight="1" x14ac:dyDescent="0.25">
      <c r="A21" s="83" t="s">
        <v>87</v>
      </c>
      <c r="B21" s="80" t="s">
        <v>106</v>
      </c>
      <c r="C21" s="68"/>
      <c r="D21" s="70"/>
      <c r="E21" s="70"/>
      <c r="F21" s="71">
        <f t="shared" si="0"/>
        <v>0</v>
      </c>
      <c r="G21" s="71"/>
      <c r="H21" s="71"/>
      <c r="I21" s="71"/>
      <c r="J21" s="71"/>
      <c r="K21" s="71"/>
      <c r="L21" s="71"/>
      <c r="M21" s="71">
        <v>1</v>
      </c>
      <c r="N21" s="71">
        <v>5.5</v>
      </c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>
        <f t="shared" si="5"/>
        <v>5.5</v>
      </c>
      <c r="AP21" s="72">
        <v>99</v>
      </c>
      <c r="AQ21" s="73">
        <f t="shared" si="2"/>
        <v>5.4450000000000003</v>
      </c>
      <c r="AR21" s="74">
        <f t="shared" si="3"/>
        <v>5.45</v>
      </c>
      <c r="AS21" s="75">
        <v>5.5</v>
      </c>
      <c r="AT21" s="76"/>
      <c r="AU21" s="76"/>
      <c r="AV21" s="76"/>
      <c r="AW21" s="76"/>
      <c r="AX21" s="77"/>
      <c r="AY21" s="77"/>
      <c r="BA21" s="25"/>
      <c r="BB21" s="25"/>
      <c r="BC21" s="26"/>
      <c r="BD21" s="27"/>
    </row>
    <row r="22" spans="1:56" s="22" customFormat="1" ht="30.95" customHeight="1" x14ac:dyDescent="0.25">
      <c r="A22" s="83" t="s">
        <v>88</v>
      </c>
      <c r="B22" s="80" t="s">
        <v>107</v>
      </c>
      <c r="C22" s="68"/>
      <c r="D22" s="70"/>
      <c r="E22" s="70"/>
      <c r="F22" s="71">
        <f t="shared" si="0"/>
        <v>0</v>
      </c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>
        <v>1</v>
      </c>
      <c r="Z22" s="71">
        <v>14</v>
      </c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>
        <f>G22*H22+I22*J22+K22*L22+M22*N22+O22*P22+Q22*R22+S22*T22+U22*V22+W22*X22+Y22*Z22+AA22*AB22+AC22*AD22+AE22*AF22+AG22*AH22+AI22*AJ22+AK22*AL22+AM22*AN22</f>
        <v>14</v>
      </c>
      <c r="AP22" s="72">
        <v>99</v>
      </c>
      <c r="AQ22" s="73">
        <f t="shared" si="2"/>
        <v>13.86</v>
      </c>
      <c r="AR22" s="74">
        <f t="shared" si="3"/>
        <v>13.86</v>
      </c>
      <c r="AS22" s="75">
        <v>13.9</v>
      </c>
      <c r="AT22" s="76"/>
      <c r="AU22" s="76"/>
      <c r="AV22" s="76"/>
      <c r="AW22" s="76"/>
      <c r="AX22" s="77"/>
      <c r="AY22" s="77"/>
      <c r="BA22" s="25"/>
      <c r="BB22" s="25"/>
      <c r="BC22" s="26"/>
      <c r="BD22" s="27"/>
    </row>
    <row r="23" spans="1:56" s="22" customFormat="1" ht="15" customHeight="1" x14ac:dyDescent="0.25">
      <c r="A23" s="83" t="s">
        <v>17</v>
      </c>
      <c r="B23" s="69" t="s">
        <v>18</v>
      </c>
      <c r="C23" s="68"/>
      <c r="D23" s="70"/>
      <c r="E23" s="70"/>
      <c r="F23" s="71">
        <f t="shared" si="0"/>
        <v>0</v>
      </c>
      <c r="G23" s="71"/>
      <c r="H23" s="71"/>
      <c r="I23" s="71"/>
      <c r="J23" s="71"/>
      <c r="K23" s="71">
        <v>1</v>
      </c>
      <c r="L23" s="71">
        <v>5.5</v>
      </c>
      <c r="M23" s="71">
        <v>1</v>
      </c>
      <c r="N23" s="71">
        <v>5.5</v>
      </c>
      <c r="O23" s="71"/>
      <c r="P23" s="71"/>
      <c r="Q23" s="71">
        <v>1</v>
      </c>
      <c r="R23" s="71">
        <v>5.5</v>
      </c>
      <c r="S23" s="71"/>
      <c r="T23" s="71"/>
      <c r="U23" s="71"/>
      <c r="V23" s="71"/>
      <c r="W23" s="71"/>
      <c r="X23" s="71"/>
      <c r="Y23" s="71">
        <v>1</v>
      </c>
      <c r="Z23" s="71">
        <v>14</v>
      </c>
      <c r="AA23" s="71"/>
      <c r="AB23" s="71"/>
      <c r="AC23" s="71"/>
      <c r="AD23" s="71"/>
      <c r="AE23" s="71">
        <v>1</v>
      </c>
      <c r="AF23" s="71">
        <v>5</v>
      </c>
      <c r="AG23" s="71"/>
      <c r="AH23" s="71"/>
      <c r="AI23" s="71"/>
      <c r="AJ23" s="71"/>
      <c r="AK23" s="71"/>
      <c r="AL23" s="71"/>
      <c r="AM23" s="71"/>
      <c r="AN23" s="71"/>
      <c r="AO23" s="71">
        <f t="shared" si="5"/>
        <v>35.5</v>
      </c>
      <c r="AP23" s="72">
        <v>99</v>
      </c>
      <c r="AQ23" s="73">
        <f t="shared" si="2"/>
        <v>35.145000000000003</v>
      </c>
      <c r="AR23" s="74">
        <f t="shared" si="3"/>
        <v>35.15</v>
      </c>
      <c r="AS23" s="75">
        <v>35.200000000000003</v>
      </c>
      <c r="AT23" s="76"/>
      <c r="AU23" s="76"/>
      <c r="AV23" s="76"/>
      <c r="AW23" s="76"/>
      <c r="AX23" s="77"/>
      <c r="AY23" s="77"/>
      <c r="BA23" s="25"/>
      <c r="BB23" s="25"/>
      <c r="BC23" s="26"/>
      <c r="BD23" s="27"/>
    </row>
    <row r="24" spans="1:56" s="22" customFormat="1" ht="15" customHeight="1" x14ac:dyDescent="0.25">
      <c r="A24" s="86" t="s">
        <v>19</v>
      </c>
      <c r="B24" s="87" t="s">
        <v>20</v>
      </c>
      <c r="C24" s="88">
        <v>1</v>
      </c>
      <c r="D24" s="24">
        <v>28</v>
      </c>
      <c r="E24" s="24">
        <v>99</v>
      </c>
      <c r="F24" s="71">
        <f t="shared" si="0"/>
        <v>27.72</v>
      </c>
      <c r="G24" s="89"/>
      <c r="H24" s="89"/>
      <c r="I24" s="89"/>
      <c r="J24" s="89"/>
      <c r="K24" s="89">
        <v>2</v>
      </c>
      <c r="L24" s="89">
        <v>5.5</v>
      </c>
      <c r="M24" s="89"/>
      <c r="N24" s="89"/>
      <c r="O24" s="89">
        <v>1</v>
      </c>
      <c r="P24" s="89">
        <v>5.5</v>
      </c>
      <c r="Q24" s="89">
        <v>1</v>
      </c>
      <c r="R24" s="89">
        <v>5.5</v>
      </c>
      <c r="S24" s="89"/>
      <c r="T24" s="89"/>
      <c r="U24" s="89"/>
      <c r="V24" s="89"/>
      <c r="W24" s="89"/>
      <c r="X24" s="89"/>
      <c r="Y24" s="89">
        <v>1</v>
      </c>
      <c r="Z24" s="89">
        <v>14</v>
      </c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71">
        <f>G24*H24+I24*J24+K24*L24+M24*N24+O24*P24+Q24*R24+S24*T24+U24*V24+W24*X24+Y24*Z24+AA24*AB24+AC24*AD24+AE24*AF24+AG24*AH24+AI24*AJ24+AK24*AL24+AM24*AN24</f>
        <v>36</v>
      </c>
      <c r="AP24" s="90">
        <v>99</v>
      </c>
      <c r="AQ24" s="73">
        <f t="shared" si="2"/>
        <v>35.64</v>
      </c>
      <c r="AR24" s="74">
        <f t="shared" si="3"/>
        <v>63.36</v>
      </c>
      <c r="AS24" s="75">
        <v>63.4</v>
      </c>
      <c r="AT24" s="76"/>
      <c r="AU24" s="76"/>
      <c r="AV24" s="76"/>
      <c r="AW24" s="76"/>
      <c r="AX24" s="77"/>
      <c r="AY24" s="77"/>
      <c r="AZ24" s="84"/>
      <c r="BA24" s="25"/>
      <c r="BB24" s="25"/>
      <c r="BC24" s="26"/>
      <c r="BD24" s="27"/>
    </row>
    <row r="25" spans="1:56" s="22" customFormat="1" ht="15" customHeight="1" x14ac:dyDescent="0.25">
      <c r="A25" s="83" t="s">
        <v>21</v>
      </c>
      <c r="B25" s="69" t="s">
        <v>22</v>
      </c>
      <c r="C25" s="68">
        <v>1</v>
      </c>
      <c r="D25" s="70">
        <v>28</v>
      </c>
      <c r="E25" s="70">
        <v>99</v>
      </c>
      <c r="F25" s="71">
        <f t="shared" si="0"/>
        <v>27.72</v>
      </c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>
        <v>1</v>
      </c>
      <c r="T25" s="71">
        <v>3</v>
      </c>
      <c r="U25" s="71"/>
      <c r="V25" s="71"/>
      <c r="W25" s="71"/>
      <c r="X25" s="71"/>
      <c r="Y25" s="71">
        <v>1</v>
      </c>
      <c r="Z25" s="71">
        <v>14</v>
      </c>
      <c r="AA25" s="71"/>
      <c r="AB25" s="71"/>
      <c r="AC25" s="71">
        <v>1</v>
      </c>
      <c r="AD25" s="71">
        <v>4.5</v>
      </c>
      <c r="AE25" s="71"/>
      <c r="AF25" s="71"/>
      <c r="AG25" s="71"/>
      <c r="AH25" s="71"/>
      <c r="AI25" s="71">
        <v>2</v>
      </c>
      <c r="AJ25" s="71">
        <v>7</v>
      </c>
      <c r="AK25" s="71"/>
      <c r="AL25" s="71"/>
      <c r="AM25" s="71"/>
      <c r="AN25" s="71"/>
      <c r="AO25" s="71">
        <f>G25*H25+I25*J25+K25*L25+M25*N25+O25*P25+Q25*R25+S25*T25+U25*V25+W25*X25+Y25*Z25+AA25*AB25+AC25*AD25+AE25*AF25+AG25*AH25+AI25*AJ25+AK25*AL25+AM25*AN25</f>
        <v>35.5</v>
      </c>
      <c r="AP25" s="72">
        <v>99</v>
      </c>
      <c r="AQ25" s="73">
        <f t="shared" si="2"/>
        <v>35.145000000000003</v>
      </c>
      <c r="AR25" s="74">
        <f t="shared" si="3"/>
        <v>62.87</v>
      </c>
      <c r="AS25" s="75">
        <v>62.9</v>
      </c>
      <c r="AT25" s="76"/>
      <c r="AU25" s="76"/>
      <c r="AV25" s="76"/>
      <c r="AW25" s="76"/>
      <c r="AX25" s="77"/>
      <c r="AY25" s="77"/>
      <c r="BA25" s="25"/>
      <c r="BB25" s="25"/>
      <c r="BC25" s="26"/>
      <c r="BD25" s="27"/>
    </row>
    <row r="26" spans="1:56" s="22" customFormat="1" ht="30.95" customHeight="1" x14ac:dyDescent="0.25">
      <c r="A26" s="83" t="s">
        <v>23</v>
      </c>
      <c r="B26" s="69" t="s">
        <v>97</v>
      </c>
      <c r="C26" s="68">
        <v>1</v>
      </c>
      <c r="D26" s="70">
        <v>28</v>
      </c>
      <c r="E26" s="70">
        <v>99</v>
      </c>
      <c r="F26" s="71">
        <f t="shared" si="0"/>
        <v>27.72</v>
      </c>
      <c r="G26" s="71">
        <v>1</v>
      </c>
      <c r="H26" s="71">
        <v>5</v>
      </c>
      <c r="I26" s="71"/>
      <c r="J26" s="71"/>
      <c r="K26" s="71">
        <v>1</v>
      </c>
      <c r="L26" s="71">
        <v>5.5</v>
      </c>
      <c r="M26" s="71">
        <v>1</v>
      </c>
      <c r="N26" s="71">
        <v>5.5</v>
      </c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>
        <v>1</v>
      </c>
      <c r="AJ26" s="71">
        <v>7</v>
      </c>
      <c r="AK26" s="71">
        <v>1</v>
      </c>
      <c r="AL26" s="71">
        <v>6</v>
      </c>
      <c r="AM26" s="71"/>
      <c r="AN26" s="71"/>
      <c r="AO26" s="71">
        <f>G26*H26+I26*J26+K26*L26+M26*N26+O26*P26+Q26*R26+S26*T26+U26*V26+W26*X26+Y26*Z26+AA26*AB26+AC26*AD26+AE26*AF26+AG26*AH26+AI26*AJ26+AK26*AL26+AM26*AN26</f>
        <v>29</v>
      </c>
      <c r="AP26" s="72">
        <v>99</v>
      </c>
      <c r="AQ26" s="73">
        <f t="shared" si="2"/>
        <v>28.71</v>
      </c>
      <c r="AR26" s="74">
        <f t="shared" si="3"/>
        <v>56.43</v>
      </c>
      <c r="AS26" s="75">
        <v>56.5</v>
      </c>
      <c r="AT26" s="76"/>
      <c r="AU26" s="76"/>
      <c r="AV26" s="76"/>
      <c r="AW26" s="76"/>
      <c r="AX26" s="77"/>
      <c r="AY26" s="77"/>
      <c r="BA26" s="25"/>
      <c r="BB26" s="25"/>
      <c r="BC26" s="26"/>
      <c r="BD26" s="27"/>
    </row>
    <row r="27" spans="1:56" s="22" customFormat="1" ht="15" x14ac:dyDescent="0.25">
      <c r="A27" s="83" t="s">
        <v>24</v>
      </c>
      <c r="B27" s="69" t="s">
        <v>25</v>
      </c>
      <c r="C27" s="68"/>
      <c r="D27" s="70"/>
      <c r="E27" s="70"/>
      <c r="F27" s="71">
        <f t="shared" si="0"/>
        <v>0</v>
      </c>
      <c r="G27" s="71"/>
      <c r="H27" s="71"/>
      <c r="I27" s="71"/>
      <c r="J27" s="71"/>
      <c r="K27" s="71"/>
      <c r="L27" s="71"/>
      <c r="M27" s="71">
        <v>2</v>
      </c>
      <c r="N27" s="71">
        <v>5.5</v>
      </c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>
        <v>1</v>
      </c>
      <c r="AL27" s="71">
        <v>6</v>
      </c>
      <c r="AM27" s="71">
        <v>2</v>
      </c>
      <c r="AN27" s="71">
        <v>21</v>
      </c>
      <c r="AO27" s="71">
        <f>G27*H27+I27*J27+K27*L27+M27*N27+O27*P27+Q27*R27+S27*T27+U27*V27+W27*X27+Y27*Z27+AA27*AB27+AC27*AD27+AE27*AF27+AG27*AH27+AI27*AJ27+AK27*AL27+AM27*AN27</f>
        <v>59</v>
      </c>
      <c r="AP27" s="72">
        <v>99</v>
      </c>
      <c r="AQ27" s="73">
        <f t="shared" si="2"/>
        <v>58.41</v>
      </c>
      <c r="AR27" s="74">
        <f t="shared" si="3"/>
        <v>58.41</v>
      </c>
      <c r="AS27" s="75">
        <v>58.5</v>
      </c>
      <c r="AT27" s="76"/>
      <c r="AU27" s="76"/>
      <c r="AV27" s="76"/>
      <c r="AW27" s="76"/>
      <c r="AX27" s="77"/>
      <c r="AY27" s="77"/>
      <c r="BA27" s="25"/>
      <c r="BB27" s="25"/>
      <c r="BC27" s="26"/>
      <c r="BD27" s="27"/>
    </row>
    <row r="28" spans="1:56" s="22" customFormat="1" ht="30.95" customHeight="1" x14ac:dyDescent="0.25">
      <c r="A28" s="83" t="s">
        <v>26</v>
      </c>
      <c r="B28" s="80" t="s">
        <v>98</v>
      </c>
      <c r="C28" s="68"/>
      <c r="D28" s="70"/>
      <c r="E28" s="70"/>
      <c r="F28" s="71">
        <f t="shared" si="0"/>
        <v>0</v>
      </c>
      <c r="G28" s="71">
        <v>1</v>
      </c>
      <c r="H28" s="71">
        <v>5</v>
      </c>
      <c r="I28" s="71"/>
      <c r="J28" s="71"/>
      <c r="K28" s="71">
        <v>1</v>
      </c>
      <c r="L28" s="71">
        <v>5.5</v>
      </c>
      <c r="M28" s="71"/>
      <c r="N28" s="71"/>
      <c r="O28" s="71"/>
      <c r="P28" s="71"/>
      <c r="Q28" s="71"/>
      <c r="R28" s="71"/>
      <c r="S28" s="71">
        <v>1</v>
      </c>
      <c r="T28" s="71">
        <v>3</v>
      </c>
      <c r="U28" s="71"/>
      <c r="V28" s="71"/>
      <c r="W28" s="71"/>
      <c r="X28" s="71"/>
      <c r="Y28" s="71">
        <v>1</v>
      </c>
      <c r="Z28" s="71">
        <v>14</v>
      </c>
      <c r="AA28" s="71"/>
      <c r="AB28" s="71"/>
      <c r="AC28" s="71"/>
      <c r="AD28" s="71"/>
      <c r="AE28" s="71"/>
      <c r="AF28" s="71"/>
      <c r="AG28" s="71">
        <v>2</v>
      </c>
      <c r="AH28" s="71">
        <v>3.5</v>
      </c>
      <c r="AI28" s="71"/>
      <c r="AJ28" s="71"/>
      <c r="AK28" s="71"/>
      <c r="AL28" s="71"/>
      <c r="AM28" s="71"/>
      <c r="AN28" s="71"/>
      <c r="AO28" s="71">
        <f t="shared" ref="AO28" si="6">G28*H28+I28*J28+K28*L28+M28*N28+O28*P28+Q28*R28+S28*T28+U28*V28+W28*X28+Y28*Z28+AA28*AB28+AC28*AD28+AE28*AF28+AG28*AH28+AI28*AJ28+AK28*AL28+AM28*AN28</f>
        <v>34.5</v>
      </c>
      <c r="AP28" s="72">
        <v>99</v>
      </c>
      <c r="AQ28" s="73">
        <f t="shared" si="2"/>
        <v>34.155000000000001</v>
      </c>
      <c r="AR28" s="74">
        <f t="shared" si="3"/>
        <v>34.159999999999997</v>
      </c>
      <c r="AS28" s="75">
        <v>34.200000000000003</v>
      </c>
      <c r="AT28" s="76"/>
      <c r="AU28" s="76"/>
      <c r="AV28" s="76"/>
      <c r="AW28" s="76"/>
      <c r="AX28" s="77"/>
      <c r="AY28" s="77"/>
      <c r="BA28" s="25"/>
      <c r="BB28" s="25"/>
      <c r="BC28" s="26"/>
      <c r="BD28" s="27"/>
    </row>
    <row r="29" spans="1:56" s="22" customFormat="1" ht="15" x14ac:dyDescent="0.25">
      <c r="A29" s="83" t="s">
        <v>27</v>
      </c>
      <c r="B29" s="69" t="s">
        <v>28</v>
      </c>
      <c r="C29" s="68"/>
      <c r="D29" s="70"/>
      <c r="E29" s="70"/>
      <c r="F29" s="71">
        <f t="shared" si="0"/>
        <v>0</v>
      </c>
      <c r="G29" s="71"/>
      <c r="H29" s="71"/>
      <c r="I29" s="71"/>
      <c r="J29" s="71"/>
      <c r="K29" s="71">
        <v>1</v>
      </c>
      <c r="L29" s="71">
        <v>5.5</v>
      </c>
      <c r="M29" s="71"/>
      <c r="N29" s="71"/>
      <c r="O29" s="71"/>
      <c r="P29" s="71"/>
      <c r="Q29" s="71"/>
      <c r="R29" s="71"/>
      <c r="S29" s="71">
        <v>1</v>
      </c>
      <c r="T29" s="71">
        <v>3</v>
      </c>
      <c r="U29" s="71"/>
      <c r="V29" s="71"/>
      <c r="W29" s="71"/>
      <c r="X29" s="71"/>
      <c r="Y29" s="71">
        <v>2</v>
      </c>
      <c r="Z29" s="71">
        <v>14</v>
      </c>
      <c r="AA29" s="71"/>
      <c r="AB29" s="71"/>
      <c r="AC29" s="71">
        <v>1</v>
      </c>
      <c r="AD29" s="71">
        <v>4.5</v>
      </c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>
        <f>G29*H29+I29*J29+K29*L29+M29*N29+O29*P29+Q29*R29+S29*T29+U29*V29+W29*X29+Y29*Z29+AA29*AB29+AC29*AD29+AE29*AF29+AG29*AH29+AI29*AJ29+AK29*AL29+AM29*AN29</f>
        <v>41</v>
      </c>
      <c r="AP29" s="72">
        <v>99</v>
      </c>
      <c r="AQ29" s="73">
        <f t="shared" si="2"/>
        <v>40.590000000000003</v>
      </c>
      <c r="AR29" s="74">
        <f t="shared" si="3"/>
        <v>40.590000000000003</v>
      </c>
      <c r="AS29" s="75">
        <v>40.6</v>
      </c>
      <c r="AT29" s="76"/>
      <c r="AU29" s="76"/>
      <c r="AV29" s="76"/>
      <c r="AW29" s="76"/>
      <c r="AX29" s="77"/>
      <c r="AY29" s="77"/>
      <c r="BA29" s="25"/>
      <c r="BB29" s="25"/>
      <c r="BC29" s="26"/>
      <c r="BD29" s="27"/>
    </row>
    <row r="30" spans="1:56" s="22" customFormat="1" ht="30.95" customHeight="1" x14ac:dyDescent="0.25">
      <c r="A30" s="83" t="s">
        <v>29</v>
      </c>
      <c r="B30" s="69" t="s">
        <v>99</v>
      </c>
      <c r="C30" s="68">
        <v>0</v>
      </c>
      <c r="D30" s="70"/>
      <c r="E30" s="70"/>
      <c r="F30" s="71">
        <f t="shared" si="0"/>
        <v>0</v>
      </c>
      <c r="G30" s="71"/>
      <c r="H30" s="71"/>
      <c r="I30" s="71"/>
      <c r="J30" s="71"/>
      <c r="K30" s="71">
        <v>1</v>
      </c>
      <c r="L30" s="71">
        <v>5.5</v>
      </c>
      <c r="M30" s="71">
        <v>1</v>
      </c>
      <c r="N30" s="71">
        <v>5.5</v>
      </c>
      <c r="O30" s="71">
        <v>1</v>
      </c>
      <c r="P30" s="71">
        <v>5.5</v>
      </c>
      <c r="Q30" s="71"/>
      <c r="R30" s="71"/>
      <c r="S30" s="71"/>
      <c r="T30" s="71"/>
      <c r="U30" s="71"/>
      <c r="V30" s="71"/>
      <c r="W30" s="71"/>
      <c r="X30" s="71"/>
      <c r="Y30" s="71">
        <v>1</v>
      </c>
      <c r="Z30" s="71">
        <v>14</v>
      </c>
      <c r="AA30" s="71"/>
      <c r="AB30" s="71"/>
      <c r="AC30" s="71"/>
      <c r="AD30" s="71"/>
      <c r="AE30" s="71">
        <v>1</v>
      </c>
      <c r="AF30" s="71">
        <v>5</v>
      </c>
      <c r="AG30" s="71"/>
      <c r="AH30" s="71"/>
      <c r="AI30" s="71">
        <v>1</v>
      </c>
      <c r="AJ30" s="71">
        <v>7</v>
      </c>
      <c r="AK30" s="71"/>
      <c r="AL30" s="71"/>
      <c r="AM30" s="71"/>
      <c r="AN30" s="71"/>
      <c r="AO30" s="71">
        <f t="shared" ref="AO30" si="7">G30*H30+I30*J30+K30*L30+M30*N30+O30*P30+Q30*R30+S30*T30+U30*V30+W30*X30+Y30*Z30+AA30*AB30+AC30*AD30+AE30*AF30+AG30*AH30+AI30*AJ30+AK30*AL30+AM30*AN30</f>
        <v>42.5</v>
      </c>
      <c r="AP30" s="72">
        <v>99</v>
      </c>
      <c r="AQ30" s="73">
        <f t="shared" si="2"/>
        <v>42.075000000000003</v>
      </c>
      <c r="AR30" s="74">
        <f t="shared" si="3"/>
        <v>42.08</v>
      </c>
      <c r="AS30" s="75">
        <v>42.1</v>
      </c>
      <c r="AT30" s="76"/>
      <c r="AU30" s="76"/>
      <c r="AV30" s="76"/>
      <c r="AW30" s="76"/>
      <c r="AX30" s="77"/>
      <c r="AY30" s="77"/>
      <c r="BA30" s="25"/>
      <c r="BB30" s="25"/>
      <c r="BC30" s="26"/>
      <c r="BD30" s="27"/>
    </row>
    <row r="31" spans="1:56" s="22" customFormat="1" ht="15" x14ac:dyDescent="0.25">
      <c r="A31" s="83" t="s">
        <v>30</v>
      </c>
      <c r="B31" s="69" t="s">
        <v>31</v>
      </c>
      <c r="C31" s="68">
        <v>0</v>
      </c>
      <c r="D31" s="70"/>
      <c r="E31" s="70"/>
      <c r="F31" s="71">
        <f t="shared" si="0"/>
        <v>0</v>
      </c>
      <c r="G31" s="71"/>
      <c r="H31" s="71"/>
      <c r="I31" s="71"/>
      <c r="J31" s="71"/>
      <c r="K31" s="71">
        <v>1</v>
      </c>
      <c r="L31" s="71">
        <v>5.5</v>
      </c>
      <c r="M31" s="71">
        <v>1</v>
      </c>
      <c r="N31" s="71">
        <v>5.5</v>
      </c>
      <c r="O31" s="71"/>
      <c r="P31" s="71"/>
      <c r="Q31" s="71">
        <v>1</v>
      </c>
      <c r="R31" s="71">
        <v>5.5</v>
      </c>
      <c r="S31" s="71">
        <v>1</v>
      </c>
      <c r="T31" s="71">
        <v>3</v>
      </c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>
        <v>1</v>
      </c>
      <c r="AH31" s="71">
        <v>3.5</v>
      </c>
      <c r="AI31" s="71">
        <v>1</v>
      </c>
      <c r="AJ31" s="71">
        <v>7</v>
      </c>
      <c r="AK31" s="71"/>
      <c r="AL31" s="71"/>
      <c r="AM31" s="71"/>
      <c r="AN31" s="71"/>
      <c r="AO31" s="71">
        <f>G31*H31+I31*J31+K31*L31+M31*N31+O31*P31+Q31*R31+S31*T31+U31*V31+W31*X31+Y31*Z31+AA31*AB31+AC31*AD31+AE31*AF31+AG31*AH31+AI31*AJ31+AK31*AL31+AM31*AN31</f>
        <v>30</v>
      </c>
      <c r="AP31" s="72">
        <v>99</v>
      </c>
      <c r="AQ31" s="73">
        <f t="shared" si="2"/>
        <v>29.7</v>
      </c>
      <c r="AR31" s="74">
        <f t="shared" si="3"/>
        <v>29.7</v>
      </c>
      <c r="AS31" s="75">
        <v>29.7</v>
      </c>
      <c r="AT31" s="76"/>
      <c r="AU31" s="76"/>
      <c r="AV31" s="76"/>
      <c r="AW31" s="76"/>
      <c r="AX31" s="77"/>
      <c r="AY31" s="77"/>
      <c r="BA31" s="25"/>
      <c r="BB31" s="25"/>
      <c r="BC31" s="26"/>
      <c r="BD31" s="27"/>
    </row>
    <row r="32" spans="1:56" s="22" customFormat="1" ht="15" x14ac:dyDescent="0.25">
      <c r="A32" s="83" t="s">
        <v>32</v>
      </c>
      <c r="B32" s="69" t="s">
        <v>64</v>
      </c>
      <c r="C32" s="68">
        <v>0</v>
      </c>
      <c r="D32" s="70"/>
      <c r="E32" s="70"/>
      <c r="F32" s="71">
        <f t="shared" si="0"/>
        <v>0</v>
      </c>
      <c r="G32" s="71">
        <v>1</v>
      </c>
      <c r="H32" s="71">
        <v>5</v>
      </c>
      <c r="I32" s="71"/>
      <c r="J32" s="71"/>
      <c r="K32" s="71">
        <v>2</v>
      </c>
      <c r="L32" s="71">
        <v>5.5</v>
      </c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>
        <v>2</v>
      </c>
      <c r="AD32" s="71">
        <v>4.5</v>
      </c>
      <c r="AE32" s="71">
        <v>1</v>
      </c>
      <c r="AF32" s="71">
        <v>5</v>
      </c>
      <c r="AG32" s="71"/>
      <c r="AH32" s="71"/>
      <c r="AI32" s="71">
        <v>1</v>
      </c>
      <c r="AJ32" s="71">
        <v>7</v>
      </c>
      <c r="AK32" s="71"/>
      <c r="AL32" s="71"/>
      <c r="AM32" s="71"/>
      <c r="AN32" s="71"/>
      <c r="AO32" s="71">
        <f t="shared" ref="AO32" si="8">G32*H32+I32*J32+K32*L32+M32*N32+O32*P32+Q32*R32+S32*T32+U32*V32+W32*X32+Y32*Z32+AA32*AB32+AC32*AD32+AE32*AF32+AG32*AH32+AI32*AJ32+AK32*AL32+AM32*AN32</f>
        <v>37</v>
      </c>
      <c r="AP32" s="72">
        <v>99</v>
      </c>
      <c r="AQ32" s="73">
        <f t="shared" si="2"/>
        <v>36.630000000000003</v>
      </c>
      <c r="AR32" s="74">
        <f t="shared" si="3"/>
        <v>36.630000000000003</v>
      </c>
      <c r="AS32" s="75">
        <v>35.200000000000003</v>
      </c>
      <c r="AT32" s="76"/>
      <c r="AU32" s="76"/>
      <c r="AV32" s="76"/>
      <c r="AW32" s="76"/>
      <c r="AX32" s="77"/>
      <c r="AY32" s="77"/>
      <c r="BA32" s="25"/>
      <c r="BB32" s="25"/>
      <c r="BC32" s="26"/>
      <c r="BD32" s="27"/>
    </row>
    <row r="33" spans="1:57" s="22" customFormat="1" ht="30.95" customHeight="1" x14ac:dyDescent="0.25">
      <c r="A33" s="86" t="s">
        <v>33</v>
      </c>
      <c r="B33" s="87" t="s">
        <v>100</v>
      </c>
      <c r="C33" s="88">
        <v>0</v>
      </c>
      <c r="D33" s="24"/>
      <c r="E33" s="23"/>
      <c r="F33" s="71">
        <f t="shared" si="0"/>
        <v>0</v>
      </c>
      <c r="G33" s="89"/>
      <c r="H33" s="89"/>
      <c r="I33" s="89"/>
      <c r="J33" s="89"/>
      <c r="K33" s="89">
        <v>3</v>
      </c>
      <c r="L33" s="89">
        <v>5.5</v>
      </c>
      <c r="M33" s="89">
        <v>1</v>
      </c>
      <c r="N33" s="89">
        <v>5.5</v>
      </c>
      <c r="O33" s="89"/>
      <c r="P33" s="89"/>
      <c r="Q33" s="89"/>
      <c r="R33" s="89"/>
      <c r="S33" s="89">
        <v>1</v>
      </c>
      <c r="T33" s="89">
        <v>3</v>
      </c>
      <c r="U33" s="89"/>
      <c r="V33" s="89"/>
      <c r="W33" s="89"/>
      <c r="X33" s="89"/>
      <c r="Y33" s="89">
        <v>1</v>
      </c>
      <c r="Z33" s="89">
        <v>14</v>
      </c>
      <c r="AA33" s="89"/>
      <c r="AB33" s="89"/>
      <c r="AC33" s="89"/>
      <c r="AD33" s="89"/>
      <c r="AE33" s="89"/>
      <c r="AF33" s="89"/>
      <c r="AG33" s="89">
        <v>1</v>
      </c>
      <c r="AH33" s="89">
        <v>3.5</v>
      </c>
      <c r="AI33" s="89">
        <v>1</v>
      </c>
      <c r="AJ33" s="89">
        <v>7</v>
      </c>
      <c r="AK33" s="89"/>
      <c r="AL33" s="89"/>
      <c r="AM33" s="89"/>
      <c r="AN33" s="89"/>
      <c r="AO33" s="71">
        <f>G33*H33+I33*J33+K33*L33+M33*N33+O33*P33+Q33*R33+S33*T33+U33*V33+W33*X33+Y33*Z33+AA33*AB33+AC33*AD33+AE33*AF33+AG33*AH33+AI33*AJ33+AK33*AL33+AM33*AN33</f>
        <v>49.5</v>
      </c>
      <c r="AP33" s="90">
        <v>99</v>
      </c>
      <c r="AQ33" s="73">
        <f>AO33*AP33/100</f>
        <v>49.005000000000003</v>
      </c>
      <c r="AR33" s="74">
        <f t="shared" si="3"/>
        <v>49.01</v>
      </c>
      <c r="AS33" s="75">
        <v>49.1</v>
      </c>
      <c r="AT33" s="76"/>
      <c r="AU33" s="76"/>
      <c r="AV33" s="76"/>
      <c r="AW33" s="76"/>
      <c r="AX33" s="77"/>
      <c r="AY33" s="77"/>
      <c r="BA33" s="25"/>
      <c r="BB33" s="25"/>
      <c r="BC33" s="26"/>
      <c r="BD33" s="27"/>
    </row>
    <row r="34" spans="1:57" s="22" customFormat="1" ht="15" x14ac:dyDescent="0.25">
      <c r="A34" s="83" t="s">
        <v>34</v>
      </c>
      <c r="B34" s="69" t="s">
        <v>35</v>
      </c>
      <c r="C34" s="68">
        <v>1</v>
      </c>
      <c r="D34" s="70">
        <v>28</v>
      </c>
      <c r="E34" s="70">
        <v>99</v>
      </c>
      <c r="F34" s="71">
        <f t="shared" si="0"/>
        <v>27.72</v>
      </c>
      <c r="G34" s="71"/>
      <c r="H34" s="71"/>
      <c r="I34" s="71"/>
      <c r="J34" s="71"/>
      <c r="K34" s="71">
        <v>1</v>
      </c>
      <c r="L34" s="71">
        <v>5.5</v>
      </c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>
        <v>1</v>
      </c>
      <c r="Z34" s="71">
        <v>14</v>
      </c>
      <c r="AA34" s="71"/>
      <c r="AB34" s="71"/>
      <c r="AC34" s="71"/>
      <c r="AD34" s="71"/>
      <c r="AE34" s="71"/>
      <c r="AF34" s="71"/>
      <c r="AG34" s="71">
        <v>1</v>
      </c>
      <c r="AH34" s="71">
        <v>3.5</v>
      </c>
      <c r="AI34" s="71">
        <v>1</v>
      </c>
      <c r="AJ34" s="71">
        <v>7</v>
      </c>
      <c r="AK34" s="71"/>
      <c r="AL34" s="71"/>
      <c r="AM34" s="71"/>
      <c r="AN34" s="71"/>
      <c r="AO34" s="71">
        <f t="shared" ref="AO34" si="9">G34*H34+I34*J34+K34*L34+M34*N34+O34*P34+Q34*R34+S34*T34+U34*V34+W34*X34+Y34*Z34+AA34*AB34+AC34*AD34+AE34*AF34+AG34*AH34+AI34*AJ34+AK34*AL34+AM34*AN34</f>
        <v>30</v>
      </c>
      <c r="AP34" s="72">
        <v>99</v>
      </c>
      <c r="AQ34" s="73">
        <f t="shared" si="2"/>
        <v>29.7</v>
      </c>
      <c r="AR34" s="74">
        <f t="shared" si="3"/>
        <v>57.42</v>
      </c>
      <c r="AS34" s="75">
        <v>57.5</v>
      </c>
      <c r="AT34" s="76"/>
      <c r="AU34" s="76"/>
      <c r="AV34" s="76"/>
      <c r="AW34" s="76"/>
      <c r="AX34" s="77"/>
      <c r="AY34" s="77"/>
      <c r="BA34" s="25"/>
      <c r="BB34" s="25"/>
      <c r="BC34" s="26"/>
      <c r="BD34" s="27"/>
    </row>
    <row r="35" spans="1:57" s="22" customFormat="1" ht="30.95" customHeight="1" x14ac:dyDescent="0.25">
      <c r="A35" s="83" t="s">
        <v>89</v>
      </c>
      <c r="B35" s="69" t="s">
        <v>108</v>
      </c>
      <c r="C35" s="68"/>
      <c r="D35" s="70"/>
      <c r="E35" s="70"/>
      <c r="F35" s="71">
        <f t="shared" si="0"/>
        <v>0</v>
      </c>
      <c r="G35" s="71"/>
      <c r="H35" s="71"/>
      <c r="I35" s="71"/>
      <c r="J35" s="71"/>
      <c r="K35" s="71">
        <v>1</v>
      </c>
      <c r="L35" s="71">
        <v>5.5</v>
      </c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>
        <v>1</v>
      </c>
      <c r="Z35" s="71">
        <v>14</v>
      </c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>
        <f>G35*H35+I35*J35+K35*L35+M35*N35+O35*P35+Q35*R35+S35*T35+U35*V35+W35*X35+Y35*Z35+AA35*AB35+AC35*AD35+AE35*AF35+AG35*AH35+AI35*AJ35+AK35*AL35+AM35*AN35</f>
        <v>19.5</v>
      </c>
      <c r="AP35" s="72">
        <v>99</v>
      </c>
      <c r="AQ35" s="73">
        <f t="shared" si="2"/>
        <v>19.305</v>
      </c>
      <c r="AR35" s="74">
        <f t="shared" si="3"/>
        <v>19.309999999999999</v>
      </c>
      <c r="AS35" s="75">
        <v>19.399999999999999</v>
      </c>
      <c r="AT35" s="76"/>
      <c r="AU35" s="76"/>
      <c r="AV35" s="76"/>
      <c r="AW35" s="76"/>
      <c r="AX35" s="77"/>
      <c r="AY35" s="77"/>
      <c r="BA35" s="25"/>
      <c r="BB35" s="25"/>
      <c r="BC35" s="26"/>
      <c r="BD35" s="27"/>
    </row>
    <row r="36" spans="1:57" s="22" customFormat="1" ht="30.95" customHeight="1" x14ac:dyDescent="0.25">
      <c r="A36" s="83" t="s">
        <v>90</v>
      </c>
      <c r="B36" s="69" t="s">
        <v>109</v>
      </c>
      <c r="C36" s="68"/>
      <c r="D36" s="70"/>
      <c r="E36" s="70"/>
      <c r="F36" s="71">
        <f t="shared" si="0"/>
        <v>0</v>
      </c>
      <c r="G36" s="71"/>
      <c r="H36" s="71"/>
      <c r="I36" s="71"/>
      <c r="J36" s="71"/>
      <c r="K36" s="71"/>
      <c r="L36" s="71"/>
      <c r="M36" s="71">
        <v>1</v>
      </c>
      <c r="N36" s="71">
        <v>5.5</v>
      </c>
      <c r="O36" s="71"/>
      <c r="P36" s="71"/>
      <c r="Q36" s="71"/>
      <c r="R36" s="71"/>
      <c r="S36" s="71">
        <v>1</v>
      </c>
      <c r="T36" s="71">
        <v>3</v>
      </c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>
        <f t="shared" ref="AO36" si="10">G36*H36+I36*J36+K36*L36+M36*N36+O36*P36+Q36*R36+S36*T36+U36*V36+W36*X36+Y36*Z36+AA36*AB36+AC36*AD36+AE36*AF36+AG36*AH36+AI36*AJ36+AK36*AL36+AM36*AN36</f>
        <v>8.5</v>
      </c>
      <c r="AP36" s="72">
        <v>99</v>
      </c>
      <c r="AQ36" s="73">
        <f t="shared" si="2"/>
        <v>8.4149999999999991</v>
      </c>
      <c r="AR36" s="74">
        <f t="shared" si="3"/>
        <v>8.42</v>
      </c>
      <c r="AS36" s="75">
        <v>8.5</v>
      </c>
      <c r="AT36" s="76"/>
      <c r="AU36" s="76"/>
      <c r="AV36" s="76"/>
      <c r="AW36" s="76"/>
      <c r="AX36" s="77"/>
      <c r="AY36" s="77"/>
      <c r="BA36" s="25"/>
      <c r="BB36" s="25"/>
      <c r="BC36" s="26"/>
      <c r="BD36" s="27"/>
    </row>
    <row r="37" spans="1:57" s="22" customFormat="1" ht="15" customHeight="1" x14ac:dyDescent="0.25">
      <c r="A37" s="83" t="s">
        <v>36</v>
      </c>
      <c r="B37" s="69" t="s">
        <v>110</v>
      </c>
      <c r="C37" s="68"/>
      <c r="D37" s="70"/>
      <c r="E37" s="70"/>
      <c r="F37" s="71">
        <f t="shared" si="0"/>
        <v>0</v>
      </c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>
        <v>1</v>
      </c>
      <c r="V37" s="71">
        <v>4.5</v>
      </c>
      <c r="W37" s="71"/>
      <c r="X37" s="71"/>
      <c r="Y37" s="71">
        <v>1</v>
      </c>
      <c r="Z37" s="71">
        <v>14</v>
      </c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>
        <v>2</v>
      </c>
      <c r="AL37" s="71">
        <v>6</v>
      </c>
      <c r="AM37" s="71"/>
      <c r="AN37" s="71"/>
      <c r="AO37" s="71">
        <f>G37*H37+I37*J37+K37*L37+M37*N37+O37*P37+Q37*R37+S37*T37+U37*V37+W37*X37+Y37*Z37+AA37*AB37+AC37*AD37+AE37*AF37+AG37*AH37+AI37*AJ37+AK37*AL37+AM37*AN37</f>
        <v>30.5</v>
      </c>
      <c r="AP37" s="72">
        <v>99</v>
      </c>
      <c r="AQ37" s="73">
        <f t="shared" si="2"/>
        <v>30.195</v>
      </c>
      <c r="AR37" s="74">
        <f t="shared" si="3"/>
        <v>30.2</v>
      </c>
      <c r="AS37" s="75">
        <v>30.2</v>
      </c>
      <c r="AT37" s="76"/>
      <c r="AU37" s="76"/>
      <c r="AV37" s="76"/>
      <c r="AW37" s="76"/>
      <c r="AX37" s="77"/>
      <c r="AY37" s="77"/>
      <c r="BA37" s="25"/>
      <c r="BB37" s="25"/>
      <c r="BC37" s="26"/>
      <c r="BD37" s="27"/>
    </row>
    <row r="38" spans="1:57" s="22" customFormat="1" ht="30.95" customHeight="1" x14ac:dyDescent="0.25">
      <c r="A38" s="83" t="s">
        <v>91</v>
      </c>
      <c r="B38" s="69" t="s">
        <v>92</v>
      </c>
      <c r="C38" s="68">
        <v>1</v>
      </c>
      <c r="D38" s="70">
        <v>28</v>
      </c>
      <c r="E38" s="70">
        <v>99</v>
      </c>
      <c r="F38" s="71">
        <f t="shared" si="0"/>
        <v>27.72</v>
      </c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>
        <v>1</v>
      </c>
      <c r="AJ38" s="71">
        <v>7</v>
      </c>
      <c r="AK38" s="71"/>
      <c r="AL38" s="71"/>
      <c r="AM38" s="71"/>
      <c r="AN38" s="71"/>
      <c r="AO38" s="71">
        <f t="shared" ref="AO38:AO58" si="11">G38*H38+I38*J38+K38*L38+M38*N38+O38*P38+Q38*R38+S38*T38+U38*V38+W38*X38+Y38*Z38+AA38*AB38+AC38*AD38+AE38*AF38+AG38*AH38+AI38*AJ38+AK38*AL38+AM38*AN38</f>
        <v>7</v>
      </c>
      <c r="AP38" s="72">
        <v>99</v>
      </c>
      <c r="AQ38" s="73">
        <f t="shared" si="2"/>
        <v>6.93</v>
      </c>
      <c r="AR38" s="74">
        <f t="shared" si="3"/>
        <v>34.65</v>
      </c>
      <c r="AS38" s="75">
        <v>34.700000000000003</v>
      </c>
      <c r="AT38" s="76"/>
      <c r="AU38" s="76"/>
      <c r="AV38" s="76"/>
      <c r="AW38" s="76"/>
      <c r="AX38" s="77"/>
      <c r="AY38" s="77"/>
      <c r="BA38" s="25"/>
      <c r="BB38" s="25"/>
      <c r="BC38" s="26"/>
      <c r="BD38" s="27"/>
    </row>
    <row r="39" spans="1:57" s="22" customFormat="1" ht="30.95" customHeight="1" x14ac:dyDescent="0.25">
      <c r="A39" s="83" t="s">
        <v>37</v>
      </c>
      <c r="B39" s="69" t="s">
        <v>111</v>
      </c>
      <c r="C39" s="68"/>
      <c r="D39" s="70"/>
      <c r="E39" s="70"/>
      <c r="F39" s="71">
        <v>0</v>
      </c>
      <c r="G39" s="71">
        <v>1</v>
      </c>
      <c r="H39" s="71">
        <v>5</v>
      </c>
      <c r="I39" s="71"/>
      <c r="J39" s="71"/>
      <c r="K39" s="71"/>
      <c r="L39" s="71"/>
      <c r="M39" s="71">
        <v>1</v>
      </c>
      <c r="N39" s="71">
        <v>5.5</v>
      </c>
      <c r="O39" s="71">
        <v>1</v>
      </c>
      <c r="P39" s="71">
        <v>5.5</v>
      </c>
      <c r="Q39" s="71"/>
      <c r="R39" s="71"/>
      <c r="S39" s="71">
        <v>1</v>
      </c>
      <c r="T39" s="71">
        <v>3</v>
      </c>
      <c r="U39" s="71"/>
      <c r="V39" s="71"/>
      <c r="W39" s="71"/>
      <c r="X39" s="71"/>
      <c r="Y39" s="71">
        <v>2</v>
      </c>
      <c r="Z39" s="71">
        <v>14</v>
      </c>
      <c r="AA39" s="71"/>
      <c r="AB39" s="71"/>
      <c r="AC39" s="71">
        <v>1</v>
      </c>
      <c r="AD39" s="71">
        <v>4.5</v>
      </c>
      <c r="AE39" s="71"/>
      <c r="AF39" s="71"/>
      <c r="AG39" s="71"/>
      <c r="AH39" s="71"/>
      <c r="AI39" s="71">
        <v>1</v>
      </c>
      <c r="AJ39" s="71">
        <v>7</v>
      </c>
      <c r="AK39" s="71"/>
      <c r="AL39" s="71"/>
      <c r="AM39" s="71"/>
      <c r="AN39" s="71"/>
      <c r="AO39" s="71">
        <f>G39*H39+I39*J39+K39*L39+M39*N39+O39*P39+Q39*R39+S39*T39+U39*V39+W39*X39+Y39*Z39+AA39*AB39+AC39*AD39+AE39*AF39+AG39*AH39+AI39*AJ39+AK39*AL39+AM39*AN39</f>
        <v>58.5</v>
      </c>
      <c r="AP39" s="72">
        <v>99</v>
      </c>
      <c r="AQ39" s="73">
        <f t="shared" si="2"/>
        <v>57.914999999999999</v>
      </c>
      <c r="AR39" s="74">
        <f t="shared" si="3"/>
        <v>57.92</v>
      </c>
      <c r="AS39" s="75">
        <v>58</v>
      </c>
      <c r="AT39" s="76"/>
      <c r="AU39" s="76"/>
      <c r="AV39" s="76"/>
      <c r="AW39" s="76"/>
      <c r="AX39" s="77"/>
      <c r="AY39" s="77"/>
      <c r="BA39" s="25"/>
      <c r="BB39" s="25"/>
      <c r="BC39" s="26"/>
      <c r="BD39" s="27"/>
    </row>
    <row r="40" spans="1:57" s="22" customFormat="1" ht="15" customHeight="1" x14ac:dyDescent="0.25">
      <c r="A40" s="83" t="s">
        <v>38</v>
      </c>
      <c r="B40" s="69" t="s">
        <v>112</v>
      </c>
      <c r="C40" s="68"/>
      <c r="D40" s="70"/>
      <c r="E40" s="70"/>
      <c r="F40" s="71">
        <f t="shared" si="0"/>
        <v>0</v>
      </c>
      <c r="G40" s="71"/>
      <c r="H40" s="71"/>
      <c r="I40" s="71"/>
      <c r="J40" s="71"/>
      <c r="K40" s="71">
        <v>1</v>
      </c>
      <c r="L40" s="71">
        <v>5.5</v>
      </c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>
        <v>1</v>
      </c>
      <c r="AD40" s="71">
        <v>4.5</v>
      </c>
      <c r="AE40" s="71"/>
      <c r="AF40" s="71"/>
      <c r="AG40" s="71"/>
      <c r="AH40" s="71"/>
      <c r="AI40" s="71"/>
      <c r="AJ40" s="71"/>
      <c r="AK40" s="71">
        <v>3</v>
      </c>
      <c r="AL40" s="71">
        <v>6</v>
      </c>
      <c r="AM40" s="71"/>
      <c r="AN40" s="71"/>
      <c r="AO40" s="71">
        <f t="shared" si="11"/>
        <v>28</v>
      </c>
      <c r="AP40" s="72">
        <v>99</v>
      </c>
      <c r="AQ40" s="73">
        <f t="shared" si="2"/>
        <v>27.72</v>
      </c>
      <c r="AR40" s="74">
        <f t="shared" si="3"/>
        <v>27.72</v>
      </c>
      <c r="AS40" s="75">
        <v>27.8</v>
      </c>
      <c r="AT40" s="76"/>
      <c r="AU40" s="76"/>
      <c r="AV40" s="76"/>
      <c r="AW40" s="76"/>
      <c r="AX40" s="77"/>
      <c r="AY40" s="77"/>
      <c r="BA40" s="25"/>
      <c r="BB40" s="25"/>
      <c r="BC40" s="26"/>
      <c r="BD40" s="27"/>
    </row>
    <row r="41" spans="1:57" s="22" customFormat="1" ht="30.95" customHeight="1" x14ac:dyDescent="0.25">
      <c r="A41" s="83" t="s">
        <v>39</v>
      </c>
      <c r="B41" s="69" t="s">
        <v>61</v>
      </c>
      <c r="C41" s="68">
        <v>1</v>
      </c>
      <c r="D41" s="70">
        <v>28</v>
      </c>
      <c r="E41" s="70">
        <v>99</v>
      </c>
      <c r="F41" s="71">
        <f t="shared" si="0"/>
        <v>27.72</v>
      </c>
      <c r="G41" s="71"/>
      <c r="H41" s="71"/>
      <c r="I41" s="71"/>
      <c r="J41" s="71"/>
      <c r="K41" s="71"/>
      <c r="L41" s="71"/>
      <c r="M41" s="71">
        <v>1</v>
      </c>
      <c r="N41" s="71">
        <v>5.5</v>
      </c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>
        <v>1</v>
      </c>
      <c r="AF41" s="71">
        <v>5</v>
      </c>
      <c r="AG41" s="71"/>
      <c r="AH41" s="71"/>
      <c r="AI41" s="71">
        <v>1</v>
      </c>
      <c r="AJ41" s="71">
        <v>7</v>
      </c>
      <c r="AK41" s="71">
        <v>1</v>
      </c>
      <c r="AL41" s="71">
        <v>6</v>
      </c>
      <c r="AM41" s="71">
        <v>1</v>
      </c>
      <c r="AN41" s="71">
        <v>21</v>
      </c>
      <c r="AO41" s="71">
        <f t="shared" si="11"/>
        <v>44.5</v>
      </c>
      <c r="AP41" s="72">
        <v>99</v>
      </c>
      <c r="AQ41" s="73">
        <f t="shared" si="2"/>
        <v>44.055</v>
      </c>
      <c r="AR41" s="74">
        <f t="shared" si="3"/>
        <v>71.78</v>
      </c>
      <c r="AS41" s="75">
        <v>71.8</v>
      </c>
      <c r="AT41" s="76"/>
      <c r="AU41" s="76"/>
      <c r="AV41" s="76"/>
      <c r="AW41" s="76"/>
      <c r="AX41" s="77"/>
      <c r="AY41" s="77"/>
      <c r="BA41" s="25"/>
      <c r="BB41" s="25"/>
      <c r="BC41" s="26"/>
      <c r="BD41" s="27"/>
    </row>
    <row r="42" spans="1:57" s="22" customFormat="1" ht="30.95" customHeight="1" x14ac:dyDescent="0.25">
      <c r="A42" s="83" t="s">
        <v>40</v>
      </c>
      <c r="B42" s="69" t="s">
        <v>102</v>
      </c>
      <c r="C42" s="68">
        <v>0</v>
      </c>
      <c r="D42" s="70"/>
      <c r="E42" s="70"/>
      <c r="F42" s="71">
        <f t="shared" si="0"/>
        <v>0</v>
      </c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>
        <v>2</v>
      </c>
      <c r="Z42" s="71">
        <v>14</v>
      </c>
      <c r="AA42" s="71"/>
      <c r="AB42" s="71"/>
      <c r="AC42" s="71">
        <v>1</v>
      </c>
      <c r="AD42" s="71">
        <v>4.5</v>
      </c>
      <c r="AE42" s="71">
        <v>1</v>
      </c>
      <c r="AF42" s="71">
        <v>5</v>
      </c>
      <c r="AG42" s="71"/>
      <c r="AH42" s="71"/>
      <c r="AI42" s="71">
        <v>1</v>
      </c>
      <c r="AJ42" s="71">
        <v>7</v>
      </c>
      <c r="AK42" s="71"/>
      <c r="AL42" s="71"/>
      <c r="AM42" s="71"/>
      <c r="AN42" s="71"/>
      <c r="AO42" s="71">
        <f t="shared" si="11"/>
        <v>44.5</v>
      </c>
      <c r="AP42" s="72">
        <v>99</v>
      </c>
      <c r="AQ42" s="73">
        <f t="shared" si="2"/>
        <v>44.055</v>
      </c>
      <c r="AR42" s="74">
        <f t="shared" si="3"/>
        <v>44.06</v>
      </c>
      <c r="AS42" s="75">
        <v>44.1</v>
      </c>
      <c r="AT42" s="76"/>
      <c r="AU42" s="76"/>
      <c r="AV42" s="76"/>
      <c r="AW42" s="76"/>
      <c r="AX42" s="77"/>
      <c r="AY42" s="77"/>
      <c r="BA42" s="25"/>
      <c r="BB42" s="25"/>
      <c r="BC42" s="26"/>
      <c r="BD42" s="27"/>
    </row>
    <row r="43" spans="1:57" s="22" customFormat="1" ht="15" x14ac:dyDescent="0.25">
      <c r="A43" s="83" t="s">
        <v>41</v>
      </c>
      <c r="B43" s="69" t="s">
        <v>42</v>
      </c>
      <c r="C43" s="68">
        <v>1</v>
      </c>
      <c r="D43" s="70">
        <v>28</v>
      </c>
      <c r="E43" s="70">
        <v>99</v>
      </c>
      <c r="F43" s="71">
        <f t="shared" si="0"/>
        <v>27.72</v>
      </c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>
        <v>2</v>
      </c>
      <c r="Z43" s="71">
        <v>14</v>
      </c>
      <c r="AA43" s="71"/>
      <c r="AB43" s="71"/>
      <c r="AC43" s="71"/>
      <c r="AD43" s="71"/>
      <c r="AE43" s="71"/>
      <c r="AF43" s="71"/>
      <c r="AG43" s="71"/>
      <c r="AH43" s="71"/>
      <c r="AI43" s="71">
        <v>2</v>
      </c>
      <c r="AJ43" s="71">
        <v>7</v>
      </c>
      <c r="AK43" s="71">
        <v>1</v>
      </c>
      <c r="AL43" s="71">
        <v>6</v>
      </c>
      <c r="AM43" s="71"/>
      <c r="AN43" s="71"/>
      <c r="AO43" s="71">
        <f t="shared" si="11"/>
        <v>48</v>
      </c>
      <c r="AP43" s="72">
        <v>99</v>
      </c>
      <c r="AQ43" s="73">
        <f t="shared" si="2"/>
        <v>47.52</v>
      </c>
      <c r="AR43" s="74">
        <f t="shared" si="3"/>
        <v>75.239999999999995</v>
      </c>
      <c r="AS43" s="75">
        <v>75.3</v>
      </c>
      <c r="AT43" s="76"/>
      <c r="AU43" s="76"/>
      <c r="AV43" s="76"/>
      <c r="AW43" s="76"/>
      <c r="AX43" s="77"/>
      <c r="AY43" s="77"/>
      <c r="BA43" s="25"/>
      <c r="BB43" s="25"/>
      <c r="BC43" s="26"/>
      <c r="BD43" s="27"/>
    </row>
    <row r="44" spans="1:57" s="22" customFormat="1" ht="15.75" customHeight="1" x14ac:dyDescent="0.25">
      <c r="A44" s="83" t="s">
        <v>43</v>
      </c>
      <c r="B44" s="69" t="s">
        <v>113</v>
      </c>
      <c r="C44" s="68">
        <v>1</v>
      </c>
      <c r="D44" s="70">
        <v>28</v>
      </c>
      <c r="E44" s="70">
        <v>99</v>
      </c>
      <c r="F44" s="71">
        <f t="shared" si="0"/>
        <v>27.72</v>
      </c>
      <c r="G44" s="71">
        <v>1</v>
      </c>
      <c r="H44" s="71">
        <v>5</v>
      </c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>
        <v>1</v>
      </c>
      <c r="Z44" s="71">
        <v>14</v>
      </c>
      <c r="AA44" s="71"/>
      <c r="AB44" s="71"/>
      <c r="AC44" s="71">
        <v>2</v>
      </c>
      <c r="AD44" s="71">
        <v>4.5</v>
      </c>
      <c r="AE44" s="71">
        <v>1</v>
      </c>
      <c r="AF44" s="71">
        <v>5</v>
      </c>
      <c r="AG44" s="71"/>
      <c r="AH44" s="71"/>
      <c r="AI44" s="71"/>
      <c r="AJ44" s="71"/>
      <c r="AK44" s="71"/>
      <c r="AL44" s="71"/>
      <c r="AM44" s="71"/>
      <c r="AN44" s="71"/>
      <c r="AO44" s="71">
        <f t="shared" si="11"/>
        <v>33</v>
      </c>
      <c r="AP44" s="72">
        <v>99</v>
      </c>
      <c r="AQ44" s="73">
        <f t="shared" si="2"/>
        <v>32.67</v>
      </c>
      <c r="AR44" s="74">
        <f t="shared" si="3"/>
        <v>60.39</v>
      </c>
      <c r="AS44" s="75">
        <v>60.4</v>
      </c>
      <c r="AT44" s="76"/>
      <c r="AU44" s="76"/>
      <c r="AV44" s="76"/>
      <c r="AW44" s="76"/>
      <c r="AX44" s="77"/>
      <c r="AY44" s="77"/>
      <c r="BA44" s="25"/>
      <c r="BB44" s="25"/>
      <c r="BC44" s="26"/>
      <c r="BD44" s="27"/>
    </row>
    <row r="45" spans="1:57" s="22" customFormat="1" ht="15" x14ac:dyDescent="0.25">
      <c r="A45" s="83" t="s">
        <v>44</v>
      </c>
      <c r="B45" s="69" t="s">
        <v>45</v>
      </c>
      <c r="C45" s="68"/>
      <c r="D45" s="70"/>
      <c r="E45" s="70"/>
      <c r="F45" s="71">
        <f t="shared" si="0"/>
        <v>0</v>
      </c>
      <c r="G45" s="71"/>
      <c r="H45" s="71"/>
      <c r="I45" s="71">
        <v>2</v>
      </c>
      <c r="J45" s="71">
        <v>5.5</v>
      </c>
      <c r="K45" s="71">
        <v>2</v>
      </c>
      <c r="L45" s="71">
        <v>5.5</v>
      </c>
      <c r="M45" s="71"/>
      <c r="N45" s="71"/>
      <c r="O45" s="71"/>
      <c r="P45" s="71"/>
      <c r="Q45" s="71"/>
      <c r="R45" s="71"/>
      <c r="S45" s="71">
        <v>1</v>
      </c>
      <c r="T45" s="71">
        <v>3</v>
      </c>
      <c r="U45" s="71">
        <v>1</v>
      </c>
      <c r="V45" s="71">
        <v>4.5</v>
      </c>
      <c r="W45" s="71"/>
      <c r="X45" s="71"/>
      <c r="Y45" s="71">
        <v>1</v>
      </c>
      <c r="Z45" s="71">
        <v>14</v>
      </c>
      <c r="AA45" s="71"/>
      <c r="AB45" s="71"/>
      <c r="AC45" s="71"/>
      <c r="AD45" s="71"/>
      <c r="AE45" s="71"/>
      <c r="AF45" s="71"/>
      <c r="AG45" s="71"/>
      <c r="AH45" s="71"/>
      <c r="AI45" s="71">
        <v>4</v>
      </c>
      <c r="AJ45" s="71">
        <v>7</v>
      </c>
      <c r="AK45" s="71"/>
      <c r="AL45" s="71"/>
      <c r="AM45" s="71"/>
      <c r="AN45" s="71"/>
      <c r="AO45" s="71">
        <f t="shared" si="11"/>
        <v>71.5</v>
      </c>
      <c r="AP45" s="72">
        <v>99</v>
      </c>
      <c r="AQ45" s="73">
        <f t="shared" si="2"/>
        <v>70.784999999999997</v>
      </c>
      <c r="AR45" s="74">
        <f t="shared" si="3"/>
        <v>70.790000000000006</v>
      </c>
      <c r="AS45" s="75">
        <v>70.8</v>
      </c>
      <c r="AT45" s="76"/>
      <c r="AU45" s="76"/>
      <c r="AV45" s="76"/>
      <c r="AW45" s="76"/>
      <c r="AX45" s="77"/>
      <c r="AY45" s="77"/>
      <c r="BA45" s="25"/>
      <c r="BB45" s="25"/>
      <c r="BC45" s="26"/>
      <c r="BD45" s="27"/>
      <c r="BE45" s="91"/>
    </row>
    <row r="46" spans="1:57" s="22" customFormat="1" ht="15" x14ac:dyDescent="0.25">
      <c r="A46" s="92" t="s">
        <v>46</v>
      </c>
      <c r="B46" s="93" t="s">
        <v>47</v>
      </c>
      <c r="C46" s="94">
        <v>1</v>
      </c>
      <c r="D46" s="95">
        <v>28</v>
      </c>
      <c r="E46" s="95">
        <v>99</v>
      </c>
      <c r="F46" s="71">
        <f t="shared" si="0"/>
        <v>27.72</v>
      </c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>
        <v>1</v>
      </c>
      <c r="R46" s="96">
        <v>5.5</v>
      </c>
      <c r="S46" s="96"/>
      <c r="T46" s="96"/>
      <c r="U46" s="96">
        <v>1</v>
      </c>
      <c r="V46" s="96">
        <v>4.5</v>
      </c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>
        <v>1</v>
      </c>
      <c r="AH46" s="96">
        <v>3.5</v>
      </c>
      <c r="AI46" s="96">
        <v>1</v>
      </c>
      <c r="AJ46" s="96">
        <v>7</v>
      </c>
      <c r="AK46" s="96">
        <v>1</v>
      </c>
      <c r="AL46" s="96">
        <v>6</v>
      </c>
      <c r="AM46" s="96"/>
      <c r="AN46" s="96"/>
      <c r="AO46" s="71">
        <f t="shared" si="11"/>
        <v>26.5</v>
      </c>
      <c r="AP46" s="97">
        <v>99</v>
      </c>
      <c r="AQ46" s="73">
        <f t="shared" si="2"/>
        <v>26.234999999999999</v>
      </c>
      <c r="AR46" s="74">
        <f t="shared" si="3"/>
        <v>53.96</v>
      </c>
      <c r="AS46" s="75">
        <v>54</v>
      </c>
      <c r="AT46" s="76"/>
      <c r="AU46" s="76"/>
      <c r="AV46" s="76"/>
      <c r="AW46" s="76"/>
      <c r="AX46" s="77"/>
      <c r="AY46" s="77"/>
      <c r="BA46" s="25"/>
      <c r="BB46" s="25"/>
      <c r="BC46" s="26"/>
      <c r="BD46" s="27"/>
      <c r="BE46" s="91"/>
    </row>
    <row r="47" spans="1:57" s="22" customFormat="1" ht="30.95" customHeight="1" x14ac:dyDescent="0.25">
      <c r="A47" s="83" t="s">
        <v>48</v>
      </c>
      <c r="B47" s="69" t="s">
        <v>101</v>
      </c>
      <c r="C47" s="68"/>
      <c r="D47" s="70"/>
      <c r="E47" s="70"/>
      <c r="F47" s="71">
        <f t="shared" si="0"/>
        <v>0</v>
      </c>
      <c r="G47" s="71"/>
      <c r="H47" s="71"/>
      <c r="I47" s="71"/>
      <c r="J47" s="71"/>
      <c r="K47" s="71">
        <v>1</v>
      </c>
      <c r="L47" s="71">
        <v>5.5</v>
      </c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>
        <v>3</v>
      </c>
      <c r="AJ47" s="71">
        <v>7</v>
      </c>
      <c r="AK47" s="71">
        <v>2</v>
      </c>
      <c r="AL47" s="71">
        <v>6</v>
      </c>
      <c r="AM47" s="71"/>
      <c r="AN47" s="71"/>
      <c r="AO47" s="71">
        <f t="shared" si="11"/>
        <v>38.5</v>
      </c>
      <c r="AP47" s="72">
        <v>99</v>
      </c>
      <c r="AQ47" s="73">
        <f t="shared" si="2"/>
        <v>38.115000000000002</v>
      </c>
      <c r="AR47" s="74">
        <f t="shared" si="3"/>
        <v>38.119999999999997</v>
      </c>
      <c r="AS47" s="75">
        <v>38.200000000000003</v>
      </c>
      <c r="AT47" s="76"/>
      <c r="AU47" s="76"/>
      <c r="AV47" s="76"/>
      <c r="AW47" s="76"/>
      <c r="AX47" s="77"/>
      <c r="AY47" s="77"/>
      <c r="BA47" s="25"/>
      <c r="BB47" s="25"/>
      <c r="BC47" s="26"/>
      <c r="BD47" s="27"/>
      <c r="BE47" s="91"/>
    </row>
    <row r="48" spans="1:57" s="22" customFormat="1" ht="30.95" customHeight="1" x14ac:dyDescent="0.25">
      <c r="A48" s="83" t="s">
        <v>49</v>
      </c>
      <c r="B48" s="69" t="s">
        <v>50</v>
      </c>
      <c r="C48" s="68"/>
      <c r="D48" s="70"/>
      <c r="E48" s="70"/>
      <c r="F48" s="71">
        <f t="shared" si="0"/>
        <v>0</v>
      </c>
      <c r="G48" s="71">
        <v>2</v>
      </c>
      <c r="H48" s="71">
        <v>5</v>
      </c>
      <c r="I48" s="71"/>
      <c r="J48" s="71"/>
      <c r="K48" s="71"/>
      <c r="L48" s="71"/>
      <c r="M48" s="71">
        <v>2</v>
      </c>
      <c r="N48" s="71">
        <v>5.5</v>
      </c>
      <c r="O48" s="71">
        <v>2</v>
      </c>
      <c r="P48" s="71">
        <v>5.5</v>
      </c>
      <c r="Q48" s="71"/>
      <c r="R48" s="71"/>
      <c r="S48" s="71">
        <v>1</v>
      </c>
      <c r="T48" s="71">
        <v>3</v>
      </c>
      <c r="U48" s="71">
        <v>1</v>
      </c>
      <c r="V48" s="71">
        <v>4.5</v>
      </c>
      <c r="W48" s="71">
        <v>2</v>
      </c>
      <c r="X48" s="71">
        <v>4.5</v>
      </c>
      <c r="Y48" s="71">
        <v>2</v>
      </c>
      <c r="Z48" s="71">
        <v>14</v>
      </c>
      <c r="AA48" s="71"/>
      <c r="AB48" s="71"/>
      <c r="AC48" s="71">
        <v>2</v>
      </c>
      <c r="AD48" s="71">
        <v>4.5</v>
      </c>
      <c r="AE48" s="71">
        <v>1</v>
      </c>
      <c r="AF48" s="71">
        <v>5</v>
      </c>
      <c r="AG48" s="71"/>
      <c r="AH48" s="71"/>
      <c r="AI48" s="71">
        <v>2</v>
      </c>
      <c r="AJ48" s="71">
        <v>7</v>
      </c>
      <c r="AK48" s="71"/>
      <c r="AL48" s="71"/>
      <c r="AM48" s="71"/>
      <c r="AN48" s="71"/>
      <c r="AO48" s="71">
        <f t="shared" si="11"/>
        <v>104.5</v>
      </c>
      <c r="AP48" s="72">
        <v>99</v>
      </c>
      <c r="AQ48" s="73">
        <f t="shared" si="2"/>
        <v>103.455</v>
      </c>
      <c r="AR48" s="74">
        <f t="shared" si="3"/>
        <v>103.46</v>
      </c>
      <c r="AS48" s="75">
        <v>103.5</v>
      </c>
      <c r="AT48" s="76"/>
      <c r="AU48" s="76"/>
      <c r="AV48" s="76"/>
      <c r="AW48" s="76"/>
      <c r="AX48" s="77"/>
      <c r="AY48" s="77"/>
      <c r="BA48" s="25"/>
      <c r="BB48" s="25"/>
      <c r="BC48" s="26"/>
      <c r="BD48" s="26"/>
    </row>
    <row r="49" spans="1:57" s="22" customFormat="1" ht="30.95" customHeight="1" x14ac:dyDescent="0.25">
      <c r="A49" s="83" t="s">
        <v>51</v>
      </c>
      <c r="B49" s="69" t="s">
        <v>60</v>
      </c>
      <c r="C49" s="68">
        <v>1</v>
      </c>
      <c r="D49" s="70">
        <v>28</v>
      </c>
      <c r="E49" s="70">
        <v>99</v>
      </c>
      <c r="F49" s="71">
        <f t="shared" si="0"/>
        <v>27.72</v>
      </c>
      <c r="G49" s="71">
        <v>1</v>
      </c>
      <c r="H49" s="71">
        <v>5</v>
      </c>
      <c r="I49" s="71">
        <v>1</v>
      </c>
      <c r="J49" s="71">
        <v>5.5</v>
      </c>
      <c r="K49" s="71"/>
      <c r="L49" s="71"/>
      <c r="M49" s="71">
        <v>1</v>
      </c>
      <c r="N49" s="71">
        <v>5.5</v>
      </c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>
        <v>1</v>
      </c>
      <c r="AH49" s="71">
        <v>3.5</v>
      </c>
      <c r="AI49" s="71"/>
      <c r="AJ49" s="71"/>
      <c r="AK49" s="71">
        <v>1</v>
      </c>
      <c r="AL49" s="71">
        <v>6</v>
      </c>
      <c r="AM49" s="71"/>
      <c r="AN49" s="71"/>
      <c r="AO49" s="71">
        <f>G49*H49+I49*J49+K49*L49+M49*N49+O49*P49+Q49*R49+S49*T49+U49*V49+W49*X49+Y49*Z49+AA49*AB49+AC49*AD49+AE49*AF49+AG49*AH49+AI49*AJ49+AK49*AL49+AM49*AN49</f>
        <v>25.5</v>
      </c>
      <c r="AP49" s="72">
        <v>99</v>
      </c>
      <c r="AQ49" s="73">
        <f t="shared" si="2"/>
        <v>25.245000000000001</v>
      </c>
      <c r="AR49" s="74">
        <f t="shared" si="3"/>
        <v>52.97</v>
      </c>
      <c r="AS49" s="75">
        <v>53</v>
      </c>
      <c r="AT49" s="76"/>
      <c r="AU49" s="76"/>
      <c r="AV49" s="76"/>
      <c r="AW49" s="76"/>
      <c r="AX49" s="77"/>
      <c r="AY49" s="77"/>
      <c r="BA49" s="25"/>
      <c r="BB49" s="25"/>
      <c r="BC49" s="26"/>
      <c r="BD49" s="27"/>
    </row>
    <row r="50" spans="1:57" s="22" customFormat="1" ht="15" x14ac:dyDescent="0.25">
      <c r="A50" s="83" t="s">
        <v>52</v>
      </c>
      <c r="B50" s="69" t="s">
        <v>62</v>
      </c>
      <c r="C50" s="68"/>
      <c r="D50" s="70"/>
      <c r="E50" s="70"/>
      <c r="F50" s="71">
        <f t="shared" si="0"/>
        <v>0</v>
      </c>
      <c r="G50" s="71"/>
      <c r="H50" s="71"/>
      <c r="I50" s="71"/>
      <c r="J50" s="71"/>
      <c r="K50" s="71">
        <v>1</v>
      </c>
      <c r="L50" s="71">
        <v>5.5</v>
      </c>
      <c r="M50" s="71">
        <v>1</v>
      </c>
      <c r="N50" s="71">
        <v>5.5</v>
      </c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>
        <v>1</v>
      </c>
      <c r="Z50" s="71">
        <v>14</v>
      </c>
      <c r="AA50" s="71">
        <v>1</v>
      </c>
      <c r="AB50" s="71">
        <v>4.5</v>
      </c>
      <c r="AC50" s="71"/>
      <c r="AD50" s="71"/>
      <c r="AE50" s="71"/>
      <c r="AF50" s="71"/>
      <c r="AG50" s="71"/>
      <c r="AH50" s="71"/>
      <c r="AI50" s="71">
        <v>1</v>
      </c>
      <c r="AJ50" s="71">
        <v>7</v>
      </c>
      <c r="AK50" s="71"/>
      <c r="AL50" s="71"/>
      <c r="AM50" s="71"/>
      <c r="AN50" s="71"/>
      <c r="AO50" s="71">
        <f t="shared" si="11"/>
        <v>36.5</v>
      </c>
      <c r="AP50" s="72">
        <v>99</v>
      </c>
      <c r="AQ50" s="73">
        <f t="shared" si="2"/>
        <v>36.134999999999998</v>
      </c>
      <c r="AR50" s="74">
        <f t="shared" si="3"/>
        <v>36.14</v>
      </c>
      <c r="AS50" s="75">
        <v>36.200000000000003</v>
      </c>
      <c r="AT50" s="76"/>
      <c r="AU50" s="76"/>
      <c r="AV50" s="76"/>
      <c r="AW50" s="76"/>
      <c r="AX50" s="77"/>
      <c r="AY50" s="77"/>
      <c r="BA50" s="25"/>
      <c r="BB50" s="25"/>
      <c r="BC50" s="26"/>
      <c r="BD50" s="27"/>
    </row>
    <row r="51" spans="1:57" s="22" customFormat="1" ht="15" x14ac:dyDescent="0.25">
      <c r="A51" s="83" t="s">
        <v>53</v>
      </c>
      <c r="B51" s="69" t="s">
        <v>54</v>
      </c>
      <c r="C51" s="68">
        <v>1</v>
      </c>
      <c r="D51" s="70">
        <v>28</v>
      </c>
      <c r="E51" s="70">
        <v>99</v>
      </c>
      <c r="F51" s="71">
        <f t="shared" si="0"/>
        <v>27.72</v>
      </c>
      <c r="G51" s="71"/>
      <c r="H51" s="71"/>
      <c r="I51" s="71"/>
      <c r="J51" s="71"/>
      <c r="K51" s="71">
        <v>2</v>
      </c>
      <c r="L51" s="71">
        <v>5.5</v>
      </c>
      <c r="M51" s="71">
        <v>1</v>
      </c>
      <c r="N51" s="71">
        <v>5.5</v>
      </c>
      <c r="O51" s="71">
        <v>1</v>
      </c>
      <c r="P51" s="71">
        <v>5.5</v>
      </c>
      <c r="Q51" s="71">
        <v>1</v>
      </c>
      <c r="R51" s="71">
        <v>5.5</v>
      </c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>
        <f t="shared" si="11"/>
        <v>27.5</v>
      </c>
      <c r="AP51" s="72">
        <v>99</v>
      </c>
      <c r="AQ51" s="73">
        <f t="shared" si="2"/>
        <v>27.225000000000001</v>
      </c>
      <c r="AR51" s="74">
        <f t="shared" si="3"/>
        <v>54.95</v>
      </c>
      <c r="AS51" s="75">
        <v>55</v>
      </c>
      <c r="AT51" s="76"/>
      <c r="AU51" s="76"/>
      <c r="AV51" s="76"/>
      <c r="AW51" s="76"/>
      <c r="AX51" s="77"/>
      <c r="AY51" s="77"/>
      <c r="BA51" s="25"/>
      <c r="BB51" s="25"/>
      <c r="BC51" s="26"/>
      <c r="BD51" s="27"/>
    </row>
    <row r="52" spans="1:57" s="22" customFormat="1" ht="15" x14ac:dyDescent="0.25">
      <c r="A52" s="98">
        <v>39</v>
      </c>
      <c r="B52" s="69" t="s">
        <v>55</v>
      </c>
      <c r="C52" s="68">
        <v>1</v>
      </c>
      <c r="D52" s="70">
        <v>28</v>
      </c>
      <c r="E52" s="70">
        <v>99</v>
      </c>
      <c r="F52" s="71">
        <f t="shared" si="0"/>
        <v>27.72</v>
      </c>
      <c r="G52" s="71">
        <v>1</v>
      </c>
      <c r="H52" s="71">
        <v>5</v>
      </c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>
        <v>1</v>
      </c>
      <c r="Z52" s="71">
        <v>14</v>
      </c>
      <c r="AA52" s="71"/>
      <c r="AB52" s="71"/>
      <c r="AC52" s="71"/>
      <c r="AD52" s="71"/>
      <c r="AE52" s="71"/>
      <c r="AF52" s="71"/>
      <c r="AG52" s="71"/>
      <c r="AH52" s="71"/>
      <c r="AI52" s="71">
        <v>1</v>
      </c>
      <c r="AJ52" s="71">
        <v>7</v>
      </c>
      <c r="AK52" s="71"/>
      <c r="AL52" s="71"/>
      <c r="AM52" s="71"/>
      <c r="AN52" s="71"/>
      <c r="AO52" s="71">
        <f t="shared" si="11"/>
        <v>26</v>
      </c>
      <c r="AP52" s="72">
        <v>99</v>
      </c>
      <c r="AQ52" s="73">
        <f t="shared" si="2"/>
        <v>25.74</v>
      </c>
      <c r="AR52" s="74">
        <f t="shared" si="3"/>
        <v>53.46</v>
      </c>
      <c r="AS52" s="75">
        <v>53.5</v>
      </c>
      <c r="AT52" s="76"/>
      <c r="AU52" s="76"/>
      <c r="AV52" s="76"/>
      <c r="AW52" s="76"/>
      <c r="AX52" s="77"/>
      <c r="AY52" s="77"/>
      <c r="BA52" s="25"/>
      <c r="BB52" s="25"/>
      <c r="BC52" s="21"/>
      <c r="BD52" s="27"/>
    </row>
    <row r="53" spans="1:57" s="22" customFormat="1" ht="30.95" customHeight="1" x14ac:dyDescent="0.25">
      <c r="A53" s="98" t="s">
        <v>93</v>
      </c>
      <c r="B53" s="69" t="s">
        <v>94</v>
      </c>
      <c r="C53" s="68"/>
      <c r="D53" s="70"/>
      <c r="E53" s="70"/>
      <c r="F53" s="71">
        <f t="shared" si="0"/>
        <v>0</v>
      </c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>
        <v>1</v>
      </c>
      <c r="Z53" s="71">
        <v>14</v>
      </c>
      <c r="AA53" s="71"/>
      <c r="AB53" s="71"/>
      <c r="AC53" s="71"/>
      <c r="AD53" s="71"/>
      <c r="AE53" s="71">
        <v>1</v>
      </c>
      <c r="AF53" s="71">
        <v>5</v>
      </c>
      <c r="AG53" s="71"/>
      <c r="AH53" s="71"/>
      <c r="AI53" s="71"/>
      <c r="AJ53" s="71"/>
      <c r="AK53" s="71"/>
      <c r="AL53" s="71"/>
      <c r="AM53" s="71"/>
      <c r="AN53" s="71"/>
      <c r="AO53" s="71">
        <f t="shared" si="11"/>
        <v>19</v>
      </c>
      <c r="AP53" s="72">
        <v>99</v>
      </c>
      <c r="AQ53" s="73">
        <f t="shared" si="2"/>
        <v>18.809999999999999</v>
      </c>
      <c r="AR53" s="74">
        <f t="shared" si="3"/>
        <v>18.809999999999999</v>
      </c>
      <c r="AS53" s="75">
        <v>18.899999999999999</v>
      </c>
      <c r="AT53" s="76"/>
      <c r="AU53" s="76"/>
      <c r="AV53" s="76"/>
      <c r="AW53" s="76"/>
      <c r="AX53" s="77"/>
      <c r="AY53" s="77"/>
      <c r="BA53" s="25"/>
      <c r="BB53" s="25"/>
      <c r="BC53" s="21"/>
      <c r="BD53" s="27"/>
    </row>
    <row r="54" spans="1:57" s="22" customFormat="1" ht="15" x14ac:dyDescent="0.25">
      <c r="A54" s="98">
        <v>40</v>
      </c>
      <c r="B54" s="69" t="s">
        <v>115</v>
      </c>
      <c r="C54" s="68">
        <v>1</v>
      </c>
      <c r="D54" s="70">
        <v>28</v>
      </c>
      <c r="E54" s="70">
        <v>99</v>
      </c>
      <c r="F54" s="71">
        <f t="shared" si="0"/>
        <v>27.72</v>
      </c>
      <c r="G54" s="71">
        <v>2</v>
      </c>
      <c r="H54" s="71">
        <v>5</v>
      </c>
      <c r="I54" s="71"/>
      <c r="J54" s="71"/>
      <c r="K54" s="71">
        <v>1</v>
      </c>
      <c r="L54" s="71">
        <v>5.5</v>
      </c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>
        <v>1</v>
      </c>
      <c r="Z54" s="71">
        <v>14</v>
      </c>
      <c r="AA54" s="71"/>
      <c r="AB54" s="71"/>
      <c r="AC54" s="71"/>
      <c r="AD54" s="71"/>
      <c r="AE54" s="71">
        <v>1</v>
      </c>
      <c r="AF54" s="71">
        <v>5</v>
      </c>
      <c r="AG54" s="71"/>
      <c r="AH54" s="71"/>
      <c r="AI54" s="71"/>
      <c r="AJ54" s="71"/>
      <c r="AK54" s="71"/>
      <c r="AL54" s="71"/>
      <c r="AM54" s="71"/>
      <c r="AN54" s="71"/>
      <c r="AO54" s="71">
        <f t="shared" si="11"/>
        <v>34.5</v>
      </c>
      <c r="AP54" s="72">
        <v>99</v>
      </c>
      <c r="AQ54" s="73">
        <f t="shared" si="2"/>
        <v>34.155000000000001</v>
      </c>
      <c r="AR54" s="74">
        <f t="shared" si="3"/>
        <v>61.88</v>
      </c>
      <c r="AS54" s="75">
        <v>61.9</v>
      </c>
      <c r="AT54" s="76"/>
      <c r="AU54" s="76"/>
      <c r="AV54" s="76"/>
      <c r="AW54" s="76"/>
      <c r="AX54" s="77"/>
      <c r="AY54" s="77"/>
      <c r="BA54" s="25"/>
      <c r="BB54" s="25"/>
      <c r="BC54" s="21"/>
      <c r="BD54" s="27"/>
    </row>
    <row r="55" spans="1:57" s="22" customFormat="1" ht="15" x14ac:dyDescent="0.25">
      <c r="A55" s="98">
        <v>41</v>
      </c>
      <c r="B55" s="69" t="s">
        <v>114</v>
      </c>
      <c r="C55" s="68">
        <v>1</v>
      </c>
      <c r="D55" s="70">
        <v>28</v>
      </c>
      <c r="E55" s="70">
        <v>99</v>
      </c>
      <c r="F55" s="71">
        <f t="shared" si="0"/>
        <v>27.72</v>
      </c>
      <c r="G55" s="71"/>
      <c r="H55" s="71"/>
      <c r="I55" s="71"/>
      <c r="J55" s="71"/>
      <c r="K55" s="71">
        <v>2</v>
      </c>
      <c r="L55" s="71">
        <v>5.5</v>
      </c>
      <c r="M55" s="71">
        <v>1</v>
      </c>
      <c r="N55" s="71">
        <v>5.5</v>
      </c>
      <c r="O55" s="71">
        <v>1</v>
      </c>
      <c r="P55" s="71">
        <v>5.5</v>
      </c>
      <c r="Q55" s="71">
        <v>1</v>
      </c>
      <c r="R55" s="71">
        <v>5.5</v>
      </c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>
        <f t="shared" si="11"/>
        <v>27.5</v>
      </c>
      <c r="AP55" s="72">
        <v>99</v>
      </c>
      <c r="AQ55" s="73">
        <f t="shared" si="2"/>
        <v>27.225000000000001</v>
      </c>
      <c r="AR55" s="74">
        <f t="shared" si="3"/>
        <v>54.95</v>
      </c>
      <c r="AS55" s="75">
        <v>55</v>
      </c>
      <c r="AT55" s="76"/>
      <c r="AU55" s="76"/>
      <c r="AV55" s="76"/>
      <c r="AW55" s="76"/>
      <c r="AX55" s="77"/>
      <c r="AY55" s="77"/>
      <c r="BA55" s="25"/>
      <c r="BB55" s="25"/>
      <c r="BC55" s="21"/>
      <c r="BD55" s="27"/>
    </row>
    <row r="56" spans="1:57" s="22" customFormat="1" ht="15.75" customHeight="1" x14ac:dyDescent="0.25">
      <c r="A56" s="98">
        <v>42</v>
      </c>
      <c r="B56" s="69" t="s">
        <v>116</v>
      </c>
      <c r="C56" s="68">
        <v>1</v>
      </c>
      <c r="D56" s="70">
        <v>28</v>
      </c>
      <c r="E56" s="70">
        <v>99</v>
      </c>
      <c r="F56" s="71">
        <f t="shared" si="0"/>
        <v>27.72</v>
      </c>
      <c r="G56" s="71"/>
      <c r="H56" s="71"/>
      <c r="I56" s="71"/>
      <c r="J56" s="71"/>
      <c r="K56" s="71">
        <v>3</v>
      </c>
      <c r="L56" s="71">
        <v>5.5</v>
      </c>
      <c r="M56" s="71"/>
      <c r="N56" s="71"/>
      <c r="O56" s="71">
        <v>3</v>
      </c>
      <c r="P56" s="71">
        <v>5.5</v>
      </c>
      <c r="Q56" s="71"/>
      <c r="R56" s="71"/>
      <c r="S56" s="71"/>
      <c r="T56" s="71"/>
      <c r="U56" s="71"/>
      <c r="V56" s="71"/>
      <c r="W56" s="71">
        <v>2</v>
      </c>
      <c r="X56" s="71">
        <v>4.5</v>
      </c>
      <c r="Y56" s="71"/>
      <c r="Z56" s="71"/>
      <c r="AA56" s="71"/>
      <c r="AB56" s="71"/>
      <c r="AC56" s="71"/>
      <c r="AD56" s="71"/>
      <c r="AE56" s="71"/>
      <c r="AF56" s="71"/>
      <c r="AG56" s="71">
        <v>1</v>
      </c>
      <c r="AH56" s="71">
        <v>3.5</v>
      </c>
      <c r="AI56" s="71"/>
      <c r="AJ56" s="71"/>
      <c r="AK56" s="71">
        <v>2</v>
      </c>
      <c r="AL56" s="71">
        <v>6</v>
      </c>
      <c r="AM56" s="71"/>
      <c r="AN56" s="71"/>
      <c r="AO56" s="71">
        <f t="shared" si="11"/>
        <v>57.5</v>
      </c>
      <c r="AP56" s="72">
        <v>99</v>
      </c>
      <c r="AQ56" s="73">
        <f>AO56*AP56/100</f>
        <v>56.924999999999997</v>
      </c>
      <c r="AR56" s="74">
        <f t="shared" si="3"/>
        <v>84.65</v>
      </c>
      <c r="AS56" s="75">
        <v>84.7</v>
      </c>
      <c r="AT56" s="76"/>
      <c r="AU56" s="76"/>
      <c r="AV56" s="76"/>
      <c r="AW56" s="76"/>
      <c r="AX56" s="77"/>
      <c r="AY56" s="77"/>
      <c r="BA56" s="25"/>
      <c r="BB56" s="25"/>
      <c r="BC56" s="21"/>
      <c r="BD56" s="27"/>
    </row>
    <row r="57" spans="1:57" s="22" customFormat="1" ht="15.75" customHeight="1" x14ac:dyDescent="0.25">
      <c r="A57" s="98">
        <v>43</v>
      </c>
      <c r="B57" s="80" t="s">
        <v>56</v>
      </c>
      <c r="C57" s="68">
        <v>1</v>
      </c>
      <c r="D57" s="70">
        <v>28</v>
      </c>
      <c r="E57" s="70">
        <v>99</v>
      </c>
      <c r="F57" s="71">
        <f t="shared" si="0"/>
        <v>27.72</v>
      </c>
      <c r="G57" s="71">
        <v>1</v>
      </c>
      <c r="H57" s="71">
        <v>5</v>
      </c>
      <c r="I57" s="71">
        <v>1</v>
      </c>
      <c r="J57" s="71">
        <v>5.5</v>
      </c>
      <c r="K57" s="71">
        <v>1</v>
      </c>
      <c r="L57" s="71">
        <v>5.5</v>
      </c>
      <c r="M57" s="71"/>
      <c r="N57" s="71"/>
      <c r="O57" s="71"/>
      <c r="P57" s="71"/>
      <c r="Q57" s="71">
        <v>1</v>
      </c>
      <c r="R57" s="71">
        <v>5.5</v>
      </c>
      <c r="S57" s="71"/>
      <c r="T57" s="71"/>
      <c r="U57" s="71"/>
      <c r="V57" s="71"/>
      <c r="W57" s="71"/>
      <c r="X57" s="71"/>
      <c r="Y57" s="71">
        <v>1</v>
      </c>
      <c r="Z57" s="71">
        <v>14</v>
      </c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>
        <f t="shared" si="11"/>
        <v>35.5</v>
      </c>
      <c r="AP57" s="72">
        <v>99</v>
      </c>
      <c r="AQ57" s="73">
        <f t="shared" si="2"/>
        <v>35.145000000000003</v>
      </c>
      <c r="AR57" s="74">
        <f t="shared" si="3"/>
        <v>62.87</v>
      </c>
      <c r="AS57" s="75">
        <v>62.9</v>
      </c>
      <c r="AT57" s="76"/>
      <c r="AU57" s="76"/>
      <c r="AV57" s="76"/>
      <c r="AW57" s="76"/>
      <c r="AX57" s="77"/>
      <c r="AY57" s="77"/>
      <c r="BA57" s="25"/>
      <c r="BB57" s="25"/>
      <c r="BC57" s="21"/>
      <c r="BD57" s="27"/>
    </row>
    <row r="58" spans="1:57" s="22" customFormat="1" ht="15.75" customHeight="1" x14ac:dyDescent="0.25">
      <c r="A58" s="98">
        <v>44</v>
      </c>
      <c r="B58" s="69" t="s">
        <v>117</v>
      </c>
      <c r="C58" s="68"/>
      <c r="D58" s="70"/>
      <c r="E58" s="70"/>
      <c r="F58" s="71"/>
      <c r="G58" s="71"/>
      <c r="H58" s="71"/>
      <c r="I58" s="71"/>
      <c r="J58" s="71"/>
      <c r="K58" s="71">
        <v>2</v>
      </c>
      <c r="L58" s="71">
        <v>5.5</v>
      </c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>
        <v>1</v>
      </c>
      <c r="AJ58" s="71">
        <v>7</v>
      </c>
      <c r="AK58" s="71">
        <v>2</v>
      </c>
      <c r="AL58" s="71">
        <v>6</v>
      </c>
      <c r="AM58" s="71"/>
      <c r="AN58" s="71"/>
      <c r="AO58" s="71">
        <f t="shared" si="11"/>
        <v>30</v>
      </c>
      <c r="AP58" s="72">
        <v>95</v>
      </c>
      <c r="AQ58" s="73">
        <f>AO58*AP58/100+0.61</f>
        <v>29.11</v>
      </c>
      <c r="AR58" s="74">
        <f>ROUND(F58+AQ58,2)+0.34</f>
        <v>29.45</v>
      </c>
      <c r="AS58" s="75">
        <v>28.5</v>
      </c>
      <c r="AT58" s="76"/>
      <c r="AU58" s="76"/>
      <c r="AV58" s="76"/>
      <c r="AW58" s="76"/>
      <c r="AX58" s="77"/>
      <c r="AY58" s="77"/>
      <c r="BA58" s="25"/>
      <c r="BB58" s="25"/>
      <c r="BC58" s="21"/>
      <c r="BD58" s="27"/>
    </row>
    <row r="59" spans="1:57" s="22" customFormat="1" ht="15" x14ac:dyDescent="0.25">
      <c r="A59" s="99"/>
      <c r="B59" s="100" t="s">
        <v>124</v>
      </c>
      <c r="C59" s="99">
        <f>SUM(C5:C58)</f>
        <v>23</v>
      </c>
      <c r="D59" s="99">
        <f>C59*28000</f>
        <v>644000</v>
      </c>
      <c r="E59" s="99" t="s">
        <v>95</v>
      </c>
      <c r="F59" s="101">
        <f>SUM(F5:F58)*1000</f>
        <v>637560.00000000023</v>
      </c>
      <c r="G59" s="99">
        <f t="shared" ref="G59:W59" si="12">SUM(G5:G58)</f>
        <v>12</v>
      </c>
      <c r="H59" s="99">
        <f>G59*5000</f>
        <v>60000</v>
      </c>
      <c r="I59" s="99">
        <f t="shared" si="12"/>
        <v>5</v>
      </c>
      <c r="J59" s="99">
        <f>I59*5500</f>
        <v>27500</v>
      </c>
      <c r="K59" s="99">
        <f t="shared" si="12"/>
        <v>40</v>
      </c>
      <c r="L59" s="99">
        <f>K59*5500</f>
        <v>220000</v>
      </c>
      <c r="M59" s="99">
        <f t="shared" si="12"/>
        <v>23</v>
      </c>
      <c r="N59" s="99">
        <f>M59*5500</f>
        <v>126500</v>
      </c>
      <c r="O59" s="99">
        <f t="shared" si="12"/>
        <v>12</v>
      </c>
      <c r="P59" s="99">
        <f>O59*5500</f>
        <v>66000</v>
      </c>
      <c r="Q59" s="99">
        <f t="shared" si="12"/>
        <v>8</v>
      </c>
      <c r="R59" s="99">
        <f>Q59*5500</f>
        <v>44000</v>
      </c>
      <c r="S59" s="99">
        <f t="shared" si="12"/>
        <v>9</v>
      </c>
      <c r="T59" s="99">
        <f>S59*3000</f>
        <v>27000</v>
      </c>
      <c r="U59" s="99">
        <f t="shared" si="12"/>
        <v>4</v>
      </c>
      <c r="V59" s="99">
        <f>U59*4500</f>
        <v>18000</v>
      </c>
      <c r="W59" s="99">
        <f t="shared" si="12"/>
        <v>7</v>
      </c>
      <c r="X59" s="99">
        <f>W59*4500</f>
        <v>31500</v>
      </c>
      <c r="Y59" s="99">
        <f t="shared" ref="Y59" si="13">SUM(Y5:Y58)</f>
        <v>40</v>
      </c>
      <c r="Z59" s="99">
        <f>Y59*14000</f>
        <v>560000</v>
      </c>
      <c r="AA59" s="99">
        <f t="shared" ref="AA59" si="14">SUM(AA5:AA58)</f>
        <v>2</v>
      </c>
      <c r="AB59" s="99">
        <f>AA59*4500</f>
        <v>9000</v>
      </c>
      <c r="AC59" s="99">
        <f t="shared" ref="AC59" si="15">SUM(AC5:AC58)</f>
        <v>18</v>
      </c>
      <c r="AD59" s="99">
        <f>AC59*4500</f>
        <v>81000</v>
      </c>
      <c r="AE59" s="99">
        <f t="shared" ref="AE59" si="16">SUM(AE5:AE58)</f>
        <v>11</v>
      </c>
      <c r="AF59" s="99">
        <f>AE59*5000</f>
        <v>55000</v>
      </c>
      <c r="AG59" s="99">
        <f t="shared" ref="AG59" si="17">SUM(AG5:AG58)</f>
        <v>13</v>
      </c>
      <c r="AH59" s="99">
        <f>AG59*3500</f>
        <v>45500</v>
      </c>
      <c r="AI59" s="99">
        <f t="shared" ref="AI59" si="18">SUM(AI5:AI58)</f>
        <v>40</v>
      </c>
      <c r="AJ59" s="99">
        <f>AI59*7000</f>
        <v>280000</v>
      </c>
      <c r="AK59" s="99">
        <f t="shared" ref="AK59" si="19">SUM(AK5:AK58)</f>
        <v>20</v>
      </c>
      <c r="AL59" s="99">
        <f>AK59*6000</f>
        <v>120000</v>
      </c>
      <c r="AM59" s="99">
        <f t="shared" ref="AM59" si="20">SUM(AM5:AM58)</f>
        <v>6</v>
      </c>
      <c r="AN59" s="99">
        <f>AM59*21000</f>
        <v>126000</v>
      </c>
      <c r="AO59" s="99">
        <f t="shared" ref="AO59" si="21">SUM(AO5:AO58)</f>
        <v>1897</v>
      </c>
      <c r="AP59" s="99"/>
      <c r="AQ59" s="99">
        <f t="shared" ref="AQ59" si="22">SUM(AQ5:AQ58)</f>
        <v>1877.4399999999998</v>
      </c>
      <c r="AR59" s="73">
        <f t="shared" ref="AR59" si="23">SUM(AR5:AR58)</f>
        <v>2515.4999999999995</v>
      </c>
      <c r="AS59" s="102">
        <f t="shared" ref="AS59" si="24">SUM(AS5:AS58)</f>
        <v>2515.4999999999995</v>
      </c>
      <c r="AT59" s="103">
        <f t="shared" ref="AT59" si="25">SUM(AT5:AT58)</f>
        <v>0</v>
      </c>
      <c r="AU59" s="85"/>
      <c r="AV59" s="85"/>
      <c r="AW59" s="85"/>
      <c r="AX59" s="104"/>
      <c r="AY59" s="85"/>
      <c r="AZ59" s="85"/>
      <c r="BA59" s="85"/>
      <c r="BB59" s="85"/>
      <c r="BC59" s="85"/>
      <c r="BD59" s="85"/>
      <c r="BE59" s="85"/>
    </row>
    <row r="60" spans="1:57" s="7" customFormat="1" ht="13.15" hidden="1" customHeight="1" x14ac:dyDescent="0.25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5">
        <f>H59+J59+L59+N59+P59+R59+T59+V59+X59+Z59+AB59+AD59+AF59+AH59+AJ59+AL59+AN59</f>
        <v>1897000</v>
      </c>
      <c r="AP60" s="14"/>
      <c r="AQ60" s="14"/>
      <c r="AR60" s="16"/>
      <c r="AS60" s="10"/>
      <c r="BD60" s="9"/>
    </row>
    <row r="61" spans="1:57" s="7" customFormat="1" ht="17.25" hidden="1" customHeight="1" x14ac:dyDescent="0.25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5">
        <f>AO60/1000-AO59</f>
        <v>0</v>
      </c>
      <c r="AP61" s="14"/>
      <c r="AQ61" s="14"/>
      <c r="AR61" s="16"/>
      <c r="AS61" s="10"/>
      <c r="BD61" s="9"/>
    </row>
    <row r="62" spans="1:57" s="7" customFormat="1" ht="35.25" hidden="1" customHeight="1" x14ac:dyDescent="0.25">
      <c r="A62" s="13"/>
      <c r="B62" s="14" t="s">
        <v>0</v>
      </c>
      <c r="C62" s="14">
        <v>23</v>
      </c>
      <c r="D62" s="14">
        <v>644</v>
      </c>
      <c r="E62" s="14"/>
      <c r="F62" s="14">
        <v>637.56000000000029</v>
      </c>
      <c r="G62" s="14">
        <v>12</v>
      </c>
      <c r="H62" s="14">
        <v>60000</v>
      </c>
      <c r="I62" s="14">
        <v>5</v>
      </c>
      <c r="J62" s="14">
        <v>27500</v>
      </c>
      <c r="K62" s="14">
        <v>40</v>
      </c>
      <c r="L62" s="14">
        <v>220000</v>
      </c>
      <c r="M62" s="14">
        <v>23</v>
      </c>
      <c r="N62" s="14">
        <v>126500</v>
      </c>
      <c r="O62" s="14">
        <v>12</v>
      </c>
      <c r="P62" s="14">
        <v>66000</v>
      </c>
      <c r="Q62" s="14">
        <v>8</v>
      </c>
      <c r="R62" s="14">
        <v>44000</v>
      </c>
      <c r="S62" s="14">
        <v>9</v>
      </c>
      <c r="T62" s="14">
        <v>27000</v>
      </c>
      <c r="U62" s="14">
        <v>4</v>
      </c>
      <c r="V62" s="14">
        <v>18000</v>
      </c>
      <c r="W62" s="14">
        <v>7</v>
      </c>
      <c r="X62" s="14">
        <v>31500</v>
      </c>
      <c r="Y62" s="14">
        <v>40</v>
      </c>
      <c r="Z62" s="14">
        <v>560000</v>
      </c>
      <c r="AA62" s="14">
        <v>2</v>
      </c>
      <c r="AB62" s="14">
        <v>9000</v>
      </c>
      <c r="AC62" s="14">
        <v>18</v>
      </c>
      <c r="AD62" s="14">
        <v>81000</v>
      </c>
      <c r="AE62" s="14">
        <v>11</v>
      </c>
      <c r="AF62" s="14">
        <v>55000</v>
      </c>
      <c r="AG62" s="14">
        <v>13</v>
      </c>
      <c r="AH62" s="14">
        <v>45500</v>
      </c>
      <c r="AI62" s="14">
        <v>40</v>
      </c>
      <c r="AJ62" s="14">
        <v>280000</v>
      </c>
      <c r="AK62" s="14">
        <v>20</v>
      </c>
      <c r="AL62" s="14">
        <v>120000</v>
      </c>
      <c r="AM62" s="14">
        <v>6</v>
      </c>
      <c r="AN62" s="14">
        <v>126000</v>
      </c>
      <c r="AO62" s="14">
        <v>1872</v>
      </c>
      <c r="AP62" s="14"/>
      <c r="AQ62" s="14">
        <v>1875.35</v>
      </c>
      <c r="AR62" s="16">
        <v>2488.170000000001</v>
      </c>
      <c r="AS62" s="10">
        <v>2515.5</v>
      </c>
      <c r="BD62" s="9"/>
    </row>
    <row r="63" spans="1:57" s="7" customFormat="1" ht="13.15" hidden="1" customHeight="1" x14ac:dyDescent="0.25">
      <c r="A63" s="13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>
        <v>1897000</v>
      </c>
      <c r="AP63" s="14"/>
      <c r="AQ63" s="14"/>
      <c r="AR63" s="16"/>
      <c r="AS63" s="10"/>
      <c r="BD63" s="9"/>
    </row>
    <row r="64" spans="1:57" s="7" customFormat="1" ht="13.15" hidden="1" customHeight="1" x14ac:dyDescent="0.25">
      <c r="A64" s="13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>
        <v>25</v>
      </c>
      <c r="AP64" s="14"/>
      <c r="AQ64" s="14"/>
      <c r="AR64" s="16"/>
      <c r="AS64" s="10"/>
      <c r="BD64" s="9"/>
    </row>
    <row r="65" spans="1:56" s="7" customFormat="1" ht="13.15" customHeight="1" x14ac:dyDescent="0.25">
      <c r="A65" s="13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6"/>
      <c r="AS65" s="10"/>
      <c r="BD65" s="9"/>
    </row>
    <row r="66" spans="1:56" s="7" customFormat="1" ht="13.15" customHeight="1" x14ac:dyDescent="0.25">
      <c r="A66" s="13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6"/>
      <c r="AS66" s="10"/>
      <c r="BD66" s="9"/>
    </row>
    <row r="67" spans="1:56" s="7" customFormat="1" ht="13.15" customHeight="1" x14ac:dyDescent="0.25">
      <c r="A67" s="13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6"/>
      <c r="AS67" s="10"/>
      <c r="BD67" s="9"/>
    </row>
    <row r="68" spans="1:56" s="7" customFormat="1" ht="13.1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6"/>
      <c r="AS68" s="10"/>
      <c r="BD68" s="9"/>
    </row>
    <row r="69" spans="1:56" s="7" customFormat="1" ht="13.15" customHeight="1" x14ac:dyDescent="0.25">
      <c r="A69" s="13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6"/>
      <c r="AS69" s="10"/>
      <c r="BD69" s="9"/>
    </row>
    <row r="70" spans="1:56" s="7" customFormat="1" ht="13.15" customHeight="1" x14ac:dyDescent="0.25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6"/>
      <c r="AS70" s="10"/>
      <c r="BD70" s="9"/>
    </row>
    <row r="71" spans="1:56" s="7" customFormat="1" ht="13.15" customHeight="1" x14ac:dyDescent="0.25">
      <c r="A71" s="13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6"/>
      <c r="AS71" s="10"/>
      <c r="BD71" s="9"/>
    </row>
    <row r="72" spans="1:56" s="7" customFormat="1" ht="13.15" customHeight="1" x14ac:dyDescent="0.25">
      <c r="A72" s="13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6"/>
      <c r="AS72" s="10"/>
      <c r="BD72" s="9"/>
    </row>
    <row r="73" spans="1:56" s="7" customFormat="1" ht="13.15" customHeight="1" x14ac:dyDescent="0.25">
      <c r="A73" s="13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6"/>
      <c r="AS73" s="10"/>
      <c r="BD73" s="9"/>
    </row>
    <row r="74" spans="1:56" s="7" customFormat="1" ht="13.15" customHeight="1" x14ac:dyDescent="0.25">
      <c r="A74" s="13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6"/>
      <c r="AS74" s="10"/>
      <c r="BD74" s="9"/>
    </row>
    <row r="75" spans="1:56" s="7" customFormat="1" ht="13.15" customHeight="1" x14ac:dyDescent="0.25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6"/>
      <c r="AS75" s="10"/>
      <c r="BD75" s="9"/>
    </row>
    <row r="76" spans="1:56" s="7" customFormat="1" ht="13.15" customHeight="1" x14ac:dyDescent="0.25">
      <c r="A76" s="13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6"/>
      <c r="AS76" s="10"/>
      <c r="BD76" s="9"/>
    </row>
    <row r="77" spans="1:56" x14ac:dyDescent="0.25">
      <c r="BA77" s="6"/>
      <c r="BB77" s="6"/>
    </row>
    <row r="78" spans="1:56" x14ac:dyDescent="0.25">
      <c r="BA78" s="6"/>
      <c r="BB78" s="6"/>
    </row>
    <row r="79" spans="1:56" x14ac:dyDescent="0.25">
      <c r="BA79" s="6"/>
      <c r="BB79" s="6"/>
    </row>
    <row r="80" spans="1:56" x14ac:dyDescent="0.25">
      <c r="BA80" s="6"/>
      <c r="BB80" s="6"/>
    </row>
    <row r="81" spans="53:54" x14ac:dyDescent="0.25">
      <c r="BA81" s="6"/>
      <c r="BB81" s="6"/>
    </row>
    <row r="82" spans="53:54" x14ac:dyDescent="0.25">
      <c r="BA82" s="6"/>
      <c r="BB82" s="6"/>
    </row>
    <row r="83" spans="53:54" x14ac:dyDescent="0.25">
      <c r="BA83" s="6"/>
      <c r="BB83" s="6"/>
    </row>
    <row r="84" spans="53:54" x14ac:dyDescent="0.25">
      <c r="BA84" s="6"/>
      <c r="BB84" s="6"/>
    </row>
    <row r="85" spans="53:54" x14ac:dyDescent="0.25">
      <c r="BA85" s="6"/>
      <c r="BB85" s="6"/>
    </row>
    <row r="86" spans="53:54" x14ac:dyDescent="0.25">
      <c r="BA86" s="6"/>
      <c r="BB86" s="6"/>
    </row>
  </sheetData>
  <sheetProtection password="CF46" sheet="1" formatCells="0" formatColumns="0" formatRows="0" insertColumns="0" insertRows="0" insertHyperlinks="0" deleteColumns="0" deleteRows="0" sort="0" autoFilter="0" pivotTables="0"/>
  <mergeCells count="27">
    <mergeCell ref="C1:N1"/>
    <mergeCell ref="AM3:AN3"/>
    <mergeCell ref="AE3:AF3"/>
    <mergeCell ref="AG3:AH3"/>
    <mergeCell ref="AI3:AJ3"/>
    <mergeCell ref="AK3:AL3"/>
    <mergeCell ref="AA3:AB3"/>
    <mergeCell ref="Y3:Z3"/>
    <mergeCell ref="G3:H3"/>
    <mergeCell ref="I3:J3"/>
    <mergeCell ref="K3:L3"/>
    <mergeCell ref="Q3:R3"/>
    <mergeCell ref="AS2:AS4"/>
    <mergeCell ref="AC3:AD3"/>
    <mergeCell ref="G2:AN2"/>
    <mergeCell ref="AO2:AO4"/>
    <mergeCell ref="AP2:AP4"/>
    <mergeCell ref="AQ2:AQ4"/>
    <mergeCell ref="AR2:AR4"/>
    <mergeCell ref="M3:N3"/>
    <mergeCell ref="O3:P3"/>
    <mergeCell ref="S3:T3"/>
    <mergeCell ref="U3:V3"/>
    <mergeCell ref="A2:A4"/>
    <mergeCell ref="B2:B4"/>
    <mergeCell ref="C2:F3"/>
    <mergeCell ref="W3:X3"/>
  </mergeCells>
  <pageMargins left="0.78740157480314965" right="0.19685039370078741" top="0.19685039370078741" bottom="0.19685039370078741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8"/>
  <sheetViews>
    <sheetView topLeftCell="A19" workbookViewId="0">
      <selection activeCell="B44" sqref="B44"/>
    </sheetView>
  </sheetViews>
  <sheetFormatPr defaultRowHeight="15" x14ac:dyDescent="0.25"/>
  <cols>
    <col min="1" max="1" width="34" customWidth="1"/>
  </cols>
  <sheetData>
    <row r="2" spans="2:2" x14ac:dyDescent="0.25">
      <c r="B2">
        <v>63.36</v>
      </c>
    </row>
    <row r="3" spans="2:2" x14ac:dyDescent="0.25">
      <c r="B3">
        <v>61.88</v>
      </c>
    </row>
    <row r="4" spans="2:2" x14ac:dyDescent="0.25">
      <c r="B4">
        <v>69.3</v>
      </c>
    </row>
    <row r="5" spans="2:2" x14ac:dyDescent="0.25">
      <c r="B5">
        <v>70.790000000000006</v>
      </c>
    </row>
    <row r="6" spans="2:2" x14ac:dyDescent="0.25">
      <c r="B6">
        <v>35.64</v>
      </c>
    </row>
    <row r="7" spans="2:2" x14ac:dyDescent="0.25">
      <c r="B7">
        <v>52.47</v>
      </c>
    </row>
    <row r="8" spans="2:2" x14ac:dyDescent="0.25">
      <c r="B8">
        <v>95.54</v>
      </c>
    </row>
    <row r="9" spans="2:2" x14ac:dyDescent="0.25">
      <c r="B9">
        <v>27.72</v>
      </c>
    </row>
    <row r="10" spans="2:2" x14ac:dyDescent="0.25">
      <c r="B10">
        <v>51.48</v>
      </c>
    </row>
    <row r="11" spans="2:2" x14ac:dyDescent="0.25">
      <c r="B11">
        <v>52.97</v>
      </c>
    </row>
    <row r="12" spans="2:2" x14ac:dyDescent="0.25">
      <c r="B12">
        <v>30.7</v>
      </c>
    </row>
    <row r="13" spans="2:2" x14ac:dyDescent="0.25">
      <c r="B13">
        <v>131.69</v>
      </c>
    </row>
    <row r="14" spans="2:2" x14ac:dyDescent="0.25">
      <c r="B14">
        <v>35.15</v>
      </c>
    </row>
    <row r="15" spans="2:2" x14ac:dyDescent="0.25">
      <c r="B15">
        <v>63.36</v>
      </c>
    </row>
    <row r="16" spans="2:2" x14ac:dyDescent="0.25">
      <c r="B16">
        <v>62.87</v>
      </c>
    </row>
    <row r="17" spans="2:2" x14ac:dyDescent="0.25">
      <c r="B17">
        <v>56.43</v>
      </c>
    </row>
    <row r="18" spans="2:2" x14ac:dyDescent="0.25">
      <c r="B18">
        <v>58.41</v>
      </c>
    </row>
    <row r="19" spans="2:2" x14ac:dyDescent="0.25">
      <c r="B19">
        <v>34.159999999999997</v>
      </c>
    </row>
    <row r="20" spans="2:2" x14ac:dyDescent="0.25">
      <c r="B20">
        <v>40.590000000000003</v>
      </c>
    </row>
    <row r="21" spans="2:2" x14ac:dyDescent="0.25">
      <c r="B21">
        <v>42.08</v>
      </c>
    </row>
    <row r="22" spans="2:2" x14ac:dyDescent="0.25">
      <c r="B22">
        <v>29.7</v>
      </c>
    </row>
    <row r="23" spans="2:2" x14ac:dyDescent="0.25">
      <c r="B23">
        <v>36.630000000000003</v>
      </c>
    </row>
    <row r="24" spans="2:2" x14ac:dyDescent="0.25">
      <c r="B24">
        <v>49.01</v>
      </c>
    </row>
    <row r="25" spans="2:2" x14ac:dyDescent="0.25">
      <c r="B25">
        <v>85.15</v>
      </c>
    </row>
    <row r="26" spans="2:2" x14ac:dyDescent="0.25">
      <c r="B26">
        <v>64.849999999999994</v>
      </c>
    </row>
    <row r="27" spans="2:2" x14ac:dyDescent="0.25">
      <c r="B27">
        <v>57.92</v>
      </c>
    </row>
    <row r="28" spans="2:2" x14ac:dyDescent="0.25">
      <c r="B28">
        <v>27.72</v>
      </c>
    </row>
    <row r="29" spans="2:2" x14ac:dyDescent="0.25">
      <c r="B29">
        <v>71.78</v>
      </c>
    </row>
    <row r="30" spans="2:2" x14ac:dyDescent="0.25">
      <c r="B30">
        <v>44.06</v>
      </c>
    </row>
    <row r="31" spans="2:2" x14ac:dyDescent="0.25">
      <c r="B31">
        <v>75.239999999999995</v>
      </c>
    </row>
    <row r="32" spans="2:2" x14ac:dyDescent="0.25">
      <c r="B32">
        <v>60.39</v>
      </c>
    </row>
    <row r="33" spans="2:2" x14ac:dyDescent="0.25">
      <c r="B33">
        <v>70.790000000000006</v>
      </c>
    </row>
    <row r="34" spans="2:2" x14ac:dyDescent="0.25">
      <c r="B34">
        <v>53.96</v>
      </c>
    </row>
    <row r="35" spans="2:2" x14ac:dyDescent="0.25">
      <c r="B35">
        <v>38.119999999999997</v>
      </c>
    </row>
    <row r="36" spans="2:2" x14ac:dyDescent="0.25">
      <c r="B36">
        <v>103.46</v>
      </c>
    </row>
    <row r="37" spans="2:2" x14ac:dyDescent="0.25">
      <c r="B37">
        <v>52.97</v>
      </c>
    </row>
    <row r="38" spans="2:2" x14ac:dyDescent="0.25">
      <c r="B38">
        <v>36.14</v>
      </c>
    </row>
    <row r="39" spans="2:2" x14ac:dyDescent="0.25">
      <c r="B39">
        <v>54.95</v>
      </c>
    </row>
    <row r="40" spans="2:2" x14ac:dyDescent="0.25">
      <c r="B40">
        <v>72.27</v>
      </c>
    </row>
    <row r="41" spans="2:2" x14ac:dyDescent="0.25">
      <c r="B41">
        <v>62.87</v>
      </c>
    </row>
    <row r="42" spans="2:2" x14ac:dyDescent="0.25">
      <c r="B42">
        <v>84.65</v>
      </c>
    </row>
    <row r="43" spans="2:2" x14ac:dyDescent="0.25">
      <c r="B43">
        <v>29.45</v>
      </c>
    </row>
    <row r="44" spans="2:2" x14ac:dyDescent="0.25">
      <c r="B44">
        <v>61.88</v>
      </c>
    </row>
    <row r="45" spans="2:2" x14ac:dyDescent="0.25">
      <c r="B45">
        <v>54.95</v>
      </c>
    </row>
    <row r="46" spans="2:2" x14ac:dyDescent="0.25">
      <c r="B46">
        <f>SUM(B2:B45)</f>
        <v>2515.4999999999995</v>
      </c>
    </row>
    <row r="47" spans="2:2" x14ac:dyDescent="0.25">
      <c r="B47">
        <v>2515.5</v>
      </c>
    </row>
    <row r="48" spans="2:2" x14ac:dyDescent="0.25">
      <c r="B48">
        <f>B46-B47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Козлова Надежда Юрьевна</cp:lastModifiedBy>
  <cp:lastPrinted>2021-10-29T12:15:39Z</cp:lastPrinted>
  <dcterms:created xsi:type="dcterms:W3CDTF">2020-09-22T10:30:47Z</dcterms:created>
  <dcterms:modified xsi:type="dcterms:W3CDTF">2021-10-29T12:21:03Z</dcterms:modified>
</cp:coreProperties>
</file>